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forsvarsbygg.sharepoint.com/teams/Innkjpskategorimaskinoganlegg-FAG-RXXXXX_Maskin_RES_Oslo_Oslofjord/Delte dokumenter/R01902_R01931_R01932/Ny avtale - OF Vest R01931/"/>
    </mc:Choice>
  </mc:AlternateContent>
  <xr:revisionPtr revIDLastSave="565" documentId="8_{7AA33808-75EC-4F92-97AE-35BBF1701125}" xr6:coauthVersionLast="47" xr6:coauthVersionMax="47" xr10:uidLastSave="{C380EB5B-9F97-4428-902F-A48782B77226}"/>
  <bookViews>
    <workbookView xWindow="-76920" yWindow="-120" windowWidth="77040" windowHeight="21120" xr2:uid="{00000000-000D-0000-FFFF-FFFF00000000}"/>
  </bookViews>
  <sheets>
    <sheet name="Oslofjord Ves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9" i="1" l="1"/>
  <c r="F180" i="1"/>
  <c r="F34" i="1"/>
  <c r="F35" i="1"/>
  <c r="F36" i="1"/>
  <c r="F205" i="1"/>
  <c r="F204" i="1"/>
  <c r="F203" i="1"/>
  <c r="F202" i="1"/>
  <c r="F201" i="1"/>
  <c r="F200" i="1"/>
  <c r="F199" i="1"/>
  <c r="F198" i="1"/>
  <c r="F197" i="1"/>
  <c r="F196" i="1"/>
  <c r="F195" i="1"/>
  <c r="F194" i="1"/>
  <c r="F193" i="1"/>
  <c r="F192" i="1"/>
  <c r="F191" i="1"/>
  <c r="F190" i="1"/>
  <c r="F189" i="1"/>
  <c r="F188" i="1"/>
  <c r="F187" i="1"/>
  <c r="F186" i="1"/>
  <c r="F206" i="1" l="1"/>
  <c r="F217" i="1" s="1"/>
  <c r="F62" i="1" l="1"/>
  <c r="F60" i="1"/>
  <c r="F161" i="1"/>
  <c r="F162" i="1"/>
  <c r="F163" i="1"/>
  <c r="F164" i="1"/>
  <c r="F165" i="1"/>
  <c r="F166" i="1"/>
  <c r="F167" i="1"/>
  <c r="F168" i="1"/>
  <c r="F169" i="1"/>
  <c r="F171" i="1"/>
  <c r="F172" i="1"/>
  <c r="F173" i="1"/>
  <c r="F174" i="1"/>
  <c r="F175" i="1"/>
  <c r="F156" i="1"/>
  <c r="F157" i="1"/>
  <c r="F158" i="1"/>
  <c r="F132" i="1"/>
  <c r="F133" i="1"/>
  <c r="F134" i="1"/>
  <c r="F137" i="1"/>
  <c r="F138" i="1"/>
  <c r="F139" i="1"/>
  <c r="F142" i="1"/>
  <c r="F143" i="1"/>
  <c r="F146" i="1"/>
  <c r="F147" i="1"/>
  <c r="F150" i="1"/>
  <c r="F151" i="1"/>
  <c r="F154" i="1"/>
  <c r="F155" i="1"/>
  <c r="F128" i="1"/>
  <c r="F74" i="1" l="1"/>
  <c r="F75" i="1"/>
  <c r="F76" i="1"/>
  <c r="F96" i="1"/>
  <c r="F63" i="1"/>
  <c r="F44" i="1"/>
  <c r="F45" i="1"/>
  <c r="F46" i="1"/>
  <c r="F47" i="1"/>
  <c r="F48" i="1"/>
  <c r="F49" i="1"/>
  <c r="F50" i="1"/>
  <c r="F51" i="1"/>
  <c r="F52" i="1"/>
  <c r="F53" i="1"/>
  <c r="F54" i="1"/>
  <c r="F55" i="1"/>
  <c r="F56" i="1"/>
  <c r="F57" i="1"/>
  <c r="F58" i="1"/>
  <c r="F59" i="1"/>
  <c r="F61" i="1"/>
  <c r="F26" i="1"/>
  <c r="F25" i="1"/>
  <c r="F117" i="1"/>
  <c r="F103" i="1"/>
  <c r="F102" i="1"/>
  <c r="F86" i="1"/>
  <c r="F78" i="1"/>
  <c r="F31" i="1"/>
  <c r="F69" i="1"/>
  <c r="F114" i="1"/>
  <c r="F79" i="1"/>
  <c r="F21" i="1"/>
  <c r="F121" i="1"/>
  <c r="F181" i="1"/>
  <c r="F178" i="1"/>
  <c r="F6" i="1"/>
  <c r="F211" i="1" s="1"/>
  <c r="F107" i="1"/>
  <c r="F92" i="1"/>
  <c r="F116" i="1"/>
  <c r="F115" i="1"/>
  <c r="F113" i="1"/>
  <c r="F112" i="1"/>
  <c r="F126" i="1"/>
  <c r="F123" i="1"/>
  <c r="F108" i="1"/>
  <c r="F105" i="1"/>
  <c r="F101" i="1"/>
  <c r="F100" i="1"/>
  <c r="F99" i="1"/>
  <c r="F98" i="1"/>
  <c r="F94" i="1"/>
  <c r="F91" i="1"/>
  <c r="F90" i="1"/>
  <c r="F89" i="1"/>
  <c r="F88" i="1"/>
  <c r="F84" i="1"/>
  <c r="F83" i="1"/>
  <c r="F81" i="1"/>
  <c r="F80" i="1"/>
  <c r="F73" i="1"/>
  <c r="F72" i="1"/>
  <c r="F71" i="1"/>
  <c r="F70" i="1"/>
  <c r="F67" i="1"/>
  <c r="F43" i="1"/>
  <c r="F42" i="1"/>
  <c r="F33" i="1"/>
  <c r="F32" i="1"/>
  <c r="F24" i="1"/>
  <c r="F23" i="1"/>
  <c r="F22" i="1"/>
  <c r="F15" i="1"/>
  <c r="F14" i="1"/>
  <c r="F13" i="1"/>
  <c r="F12" i="1"/>
  <c r="F37" i="1" l="1"/>
  <c r="F182" i="1"/>
  <c r="F216" i="1" s="1"/>
  <c r="F109" i="1"/>
  <c r="F214" i="1" s="1"/>
  <c r="F118" i="1"/>
  <c r="F215" i="1" s="1"/>
  <c r="F27" i="1"/>
  <c r="F64" i="1"/>
  <c r="F213" i="1" s="1"/>
  <c r="F17" i="1"/>
  <c r="F39" i="1" l="1"/>
  <c r="F212" i="1" s="1"/>
  <c r="F218" i="1" s="1"/>
</calcChain>
</file>

<file path=xl/sharedStrings.xml><?xml version="1.0" encoding="utf-8"?>
<sst xmlns="http://schemas.openxmlformats.org/spreadsheetml/2006/main" count="483" uniqueCount="352">
  <si>
    <r>
      <rPr>
        <b/>
        <sz val="16"/>
        <color rgb="FF232423"/>
        <rFont val="Arial"/>
        <family val="2"/>
      </rPr>
      <t xml:space="preserve">MASKINTJENESTER - PRISSKJEMA - </t>
    </r>
    <r>
      <rPr>
        <b/>
        <sz val="16"/>
        <color rgb="FFF2564B"/>
        <rFont val="Arial"/>
        <family val="2"/>
      </rPr>
      <t xml:space="preserve">Delområde: Oslofjord Vest R01931
</t>
    </r>
    <r>
      <rPr>
        <b/>
        <sz val="15.5"/>
        <color rgb="FF232423"/>
        <rFont val="Arial"/>
        <family val="2"/>
      </rPr>
      <t xml:space="preserve">Estimerte mengder er tatt utgangspunkt i ett år - alle priser er eksklusive merverdiavgift  Angitt mengde er ikke bindende for avtalen, kun for evaluering av anbudskonkurransen
</t>
    </r>
    <r>
      <rPr>
        <b/>
        <vertAlign val="superscript"/>
        <sz val="10.5"/>
        <color rgb="FF232423"/>
        <rFont val="Arial"/>
        <family val="2"/>
      </rPr>
      <t xml:space="preserve">                                                                                                                                                                                 </t>
    </r>
  </si>
  <si>
    <t>Post</t>
  </si>
  <si>
    <t>Beskrivelse</t>
  </si>
  <si>
    <t>Enhet</t>
  </si>
  <si>
    <t>Mengde</t>
  </si>
  <si>
    <t>Enh.Pris</t>
  </si>
  <si>
    <t>Pris</t>
  </si>
  <si>
    <t>GENERELLE KONTRAKTSKOSTNADER</t>
  </si>
  <si>
    <t>RS</t>
  </si>
  <si>
    <r>
      <rPr>
        <sz val="10"/>
        <color rgb="FF383838"/>
        <rFont val="Arial"/>
        <family val="2"/>
      </rPr>
      <t>Rigg og driftskostnader som ikke ellers er omfattet i kontraktsdokumenter,</t>
    </r>
    <r>
      <rPr>
        <sz val="10"/>
        <color rgb="FF232423"/>
        <rFont val="Arial"/>
        <family val="2"/>
      </rPr>
      <t xml:space="preserve"> </t>
    </r>
    <r>
      <rPr>
        <sz val="10"/>
        <color rgb="FF4D4D4D"/>
        <rFont val="Arial"/>
        <family val="2"/>
      </rPr>
      <t>ka</t>
    </r>
    <r>
      <rPr>
        <sz val="10"/>
        <color rgb="FF232423"/>
        <rFont val="Arial"/>
        <family val="2"/>
      </rPr>
      <t xml:space="preserve">pitalytelser og sikkerhetsstillelse, </t>
    </r>
    <r>
      <rPr>
        <sz val="10"/>
        <color rgb="FF383838"/>
        <rFont val="Arial"/>
        <family val="2"/>
      </rPr>
      <t xml:space="preserve">kvalitetssikring, sluttdokumentasjon </t>
    </r>
    <r>
      <rPr>
        <sz val="10"/>
        <color rgb="FF232423"/>
        <rFont val="Arial"/>
        <family val="2"/>
      </rPr>
      <t xml:space="preserve">og FDV, </t>
    </r>
    <r>
      <rPr>
        <sz val="10"/>
        <color rgb="FF383838"/>
        <rFont val="Arial"/>
        <family val="2"/>
      </rPr>
      <t xml:space="preserve">og </t>
    </r>
    <r>
      <rPr>
        <sz val="10"/>
        <color rgb="FF232423"/>
        <rFont val="Arial"/>
        <family val="2"/>
      </rPr>
      <t xml:space="preserve">alle </t>
    </r>
    <r>
      <rPr>
        <sz val="10"/>
        <color rgb="FF383838"/>
        <rFont val="Arial"/>
        <family val="2"/>
      </rPr>
      <t xml:space="preserve">eventuelle kostnader som ikke </t>
    </r>
    <r>
      <rPr>
        <sz val="10"/>
        <color rgb="FF232423"/>
        <rFont val="Arial"/>
        <family val="2"/>
      </rPr>
      <t xml:space="preserve">er </t>
    </r>
    <r>
      <rPr>
        <sz val="10"/>
        <color rgb="FF383838"/>
        <rFont val="Arial"/>
        <family val="2"/>
      </rPr>
      <t xml:space="preserve">inkludert i andre </t>
    </r>
    <r>
      <rPr>
        <sz val="10"/>
        <color rgb="FF232423"/>
        <rFont val="Arial"/>
        <family val="2"/>
      </rPr>
      <t>poster</t>
    </r>
    <r>
      <rPr>
        <sz val="10"/>
        <color rgb="FF4D4D4D"/>
        <rFont val="Arial"/>
        <family val="2"/>
      </rPr>
      <t>.</t>
    </r>
    <r>
      <rPr>
        <sz val="10"/>
        <color rgb="FF232423"/>
        <rFont val="Arial"/>
        <family val="2"/>
      </rPr>
      <t xml:space="preserve"> (</t>
    </r>
    <r>
      <rPr>
        <b/>
        <u/>
        <sz val="10"/>
        <color rgb="FF232423"/>
        <rFont val="Arial"/>
        <family val="2"/>
      </rPr>
      <t xml:space="preserve">Faktureres som en totalsum en gang årlig). </t>
    </r>
  </si>
  <si>
    <t>Sum post 1</t>
  </si>
  <si>
    <t>2</t>
  </si>
  <si>
    <r>
      <rPr>
        <b/>
        <sz val="10"/>
        <color rgb="FF232423"/>
        <rFont val="Arial"/>
        <family val="2"/>
      </rPr>
      <t>SPESIELLE  ARBEIDER</t>
    </r>
  </si>
  <si>
    <t>2.1</t>
  </si>
  <si>
    <t>Arbeider i fjelltak sprening, knusing etc (Svært usikre mengder)</t>
  </si>
  <si>
    <t>2.11</t>
  </si>
  <si>
    <r>
      <rPr>
        <sz val="10"/>
        <color rgb="FF232423"/>
        <rFont val="Arial"/>
        <family val="2"/>
      </rPr>
      <t xml:space="preserve">Opprigging </t>
    </r>
    <r>
      <rPr>
        <sz val="10"/>
        <color rgb="FF383838"/>
        <rFont val="Arial"/>
        <family val="2"/>
      </rPr>
      <t xml:space="preserve">og </t>
    </r>
    <r>
      <rPr>
        <sz val="10"/>
        <color rgb="FF232423"/>
        <rFont val="Arial"/>
        <family val="2"/>
      </rPr>
      <t xml:space="preserve">alle arbeider som </t>
    </r>
    <r>
      <rPr>
        <sz val="10"/>
        <color rgb="FF383838"/>
        <rFont val="Arial"/>
        <family val="2"/>
      </rPr>
      <t xml:space="preserve">ikke er </t>
    </r>
    <r>
      <rPr>
        <sz val="10"/>
        <color rgb="FF232423"/>
        <rFont val="Arial"/>
        <family val="2"/>
      </rPr>
      <t xml:space="preserve">inkludert nedenfor </t>
    </r>
    <r>
      <rPr>
        <sz val="10"/>
        <rFont val="Arial"/>
        <family val="2"/>
      </rPr>
      <t>(faktureres en gang per bestilte oppdrag)</t>
    </r>
  </si>
  <si>
    <t>2.12</t>
  </si>
  <si>
    <r>
      <rPr>
        <sz val="10"/>
        <color rgb="FF232423"/>
        <rFont val="Arial"/>
        <family val="2"/>
      </rPr>
      <t>Boring/sprengning</t>
    </r>
  </si>
  <si>
    <t>tonn</t>
  </si>
  <si>
    <t>2.13</t>
  </si>
  <si>
    <r>
      <rPr>
        <sz val="10"/>
        <color rgb="FF383838"/>
        <rFont val="Arial"/>
        <family val="2"/>
      </rPr>
      <t xml:space="preserve">Knusing, 0-120 </t>
    </r>
    <r>
      <rPr>
        <sz val="10"/>
        <color rgb="FF232423"/>
        <rFont val="Arial"/>
        <family val="2"/>
      </rPr>
      <t>mm</t>
    </r>
  </si>
  <si>
    <t>2.14</t>
  </si>
  <si>
    <r>
      <rPr>
        <sz val="10"/>
        <color rgb="FF383838"/>
        <rFont val="Arial"/>
        <family val="2"/>
      </rPr>
      <t xml:space="preserve">Knusing, 0-32 </t>
    </r>
    <r>
      <rPr>
        <sz val="10"/>
        <color rgb="FF232423"/>
        <rFont val="Arial"/>
        <family val="2"/>
      </rPr>
      <t>mm</t>
    </r>
  </si>
  <si>
    <t>2.15</t>
  </si>
  <si>
    <r>
      <rPr>
        <sz val="10"/>
        <color rgb="FF383838"/>
        <rFont val="Arial"/>
        <family val="2"/>
      </rPr>
      <t>Knusing 0-16mm</t>
    </r>
  </si>
  <si>
    <t>2.16</t>
  </si>
  <si>
    <r>
      <rPr>
        <sz val="10"/>
        <color rgb="FF232423"/>
        <rFont val="Arial"/>
        <family val="2"/>
      </rPr>
      <t xml:space="preserve">Nedrigging, alt </t>
    </r>
    <r>
      <rPr>
        <sz val="10"/>
        <color rgb="FF383838"/>
        <rFont val="Arial"/>
        <family val="2"/>
      </rPr>
      <t>inkludert</t>
    </r>
    <r>
      <rPr>
        <sz val="10"/>
        <rFont val="Arial"/>
        <family val="2"/>
      </rPr>
      <t xml:space="preserve"> (faktureres en gang per bestilte oppdrag)</t>
    </r>
  </si>
  <si>
    <t>Sum delpost 2.1</t>
  </si>
  <si>
    <t>2.2</t>
  </si>
  <si>
    <r>
      <rPr>
        <b/>
        <sz val="10"/>
        <color rgb="FF232423"/>
        <rFont val="Arial"/>
        <family val="2"/>
      </rPr>
      <t>23.1 Fjellrensk, høyde 0-20m</t>
    </r>
  </si>
  <si>
    <t>2.21</t>
  </si>
  <si>
    <r>
      <rPr>
        <sz val="10"/>
        <color rgb="FF383838"/>
        <rFont val="Arial"/>
        <family val="2"/>
      </rPr>
      <t>Rigg/nedrigging og alle arbeider som ikke er inkludert nedenfor</t>
    </r>
    <r>
      <rPr>
        <sz val="10"/>
        <color rgb="FF000000"/>
        <rFont val="Arial"/>
        <family val="2"/>
      </rPr>
      <t xml:space="preserve"> (faktureres en gang per bestilte oppdrag)</t>
    </r>
  </si>
  <si>
    <t>2.22</t>
  </si>
  <si>
    <t>Spylerensk</t>
  </si>
  <si>
    <t>time</t>
  </si>
  <si>
    <t>2.23</t>
  </si>
  <si>
    <t>Maskinrensk</t>
  </si>
  <si>
    <t>2.24</t>
  </si>
  <si>
    <t>Spettrensk</t>
  </si>
  <si>
    <t>2.25</t>
  </si>
  <si>
    <t>Fjerning av nedrenskede masser</t>
  </si>
  <si>
    <t>2.26</t>
  </si>
  <si>
    <t>Fjellsikring Pris komplett pr. Bolt 2 M</t>
  </si>
  <si>
    <t>stk.</t>
  </si>
  <si>
    <t>2.27</t>
  </si>
  <si>
    <t>Fjellsikring Pris komplett pr. Bolt 4 M</t>
  </si>
  <si>
    <t>Sum delpost 2.2</t>
  </si>
  <si>
    <t>2.3</t>
  </si>
  <si>
    <r>
      <rPr>
        <b/>
        <sz val="10"/>
        <color rgb="FF282828"/>
        <rFont val="Arial"/>
        <family val="2"/>
      </rPr>
      <t>SKOGRYDDING</t>
    </r>
  </si>
  <si>
    <t>2.31</t>
  </si>
  <si>
    <t>Rigg/nedrigging, pr. oppdrag</t>
  </si>
  <si>
    <t>2.32</t>
  </si>
  <si>
    <t>Arborist</t>
  </si>
  <si>
    <t>2.33</t>
  </si>
  <si>
    <r>
      <rPr>
        <sz val="10"/>
        <color rgb="FF383838"/>
        <rFont val="Arial"/>
        <family val="2"/>
      </rPr>
      <t>Manuell skogsrydding med motorsag</t>
    </r>
    <r>
      <rPr>
        <sz val="10"/>
        <rFont val="Arial"/>
        <family val="2"/>
      </rPr>
      <t xml:space="preserve"> / ryddesag</t>
    </r>
  </si>
  <si>
    <t>2.34</t>
  </si>
  <si>
    <r>
      <rPr>
        <sz val="10"/>
        <color rgb="FF282828"/>
        <rFont val="Arial"/>
        <family val="2"/>
      </rPr>
      <t xml:space="preserve">Stubbefresing, stor </t>
    </r>
    <r>
      <rPr>
        <sz val="10"/>
        <color rgb="FF383838"/>
        <rFont val="Arial"/>
        <family val="2"/>
      </rPr>
      <t>fres</t>
    </r>
  </si>
  <si>
    <t>2.35</t>
  </si>
  <si>
    <t>Vegetasjonsrydding min 2 m bredde langs vei, gjerde og skytebane.</t>
  </si>
  <si>
    <t>2.36</t>
  </si>
  <si>
    <t>Maskinellt skogsrydding/hogst</t>
  </si>
  <si>
    <t>2.37</t>
  </si>
  <si>
    <t>Lastbærer, utkjøring av tømmer</t>
  </si>
  <si>
    <t>Sum delpost 2.3</t>
  </si>
  <si>
    <t>Sum  post 2</t>
  </si>
  <si>
    <t>3</t>
  </si>
  <si>
    <t>TIMEPRISER - STØTTEFAG</t>
  </si>
  <si>
    <t>3.1</t>
  </si>
  <si>
    <t>Ingeniør/prosjekterende junior</t>
  </si>
  <si>
    <t>3.2</t>
  </si>
  <si>
    <t>Formann / bas / Arbeidsleder</t>
  </si>
  <si>
    <t>3.3</t>
  </si>
  <si>
    <t>Stålarbeider</t>
  </si>
  <si>
    <t>3.4</t>
  </si>
  <si>
    <t>Sveiser</t>
  </si>
  <si>
    <t>3.5</t>
  </si>
  <si>
    <t>Betongarbeider/forskalingssnekker</t>
  </si>
  <si>
    <t>3.6</t>
  </si>
  <si>
    <t>Anleggsgartner</t>
  </si>
  <si>
    <t>3.7</t>
  </si>
  <si>
    <t>Rørlegger, med ADK-1</t>
  </si>
  <si>
    <t>3.8</t>
  </si>
  <si>
    <t>Hjelpearbeider - assistent - Ufaglært</t>
  </si>
  <si>
    <t>3.9</t>
  </si>
  <si>
    <t>Lærling - alle fag</t>
  </si>
  <si>
    <t>3.10</t>
  </si>
  <si>
    <t>Ingeniør/prosjekterende senior</t>
  </si>
  <si>
    <t>3.11</t>
  </si>
  <si>
    <t>Grunnarbeider</t>
  </si>
  <si>
    <t>3.12</t>
  </si>
  <si>
    <t>Grunnarbeider med ADK-1</t>
  </si>
  <si>
    <t>3.13</t>
  </si>
  <si>
    <t>Følgetjeneste</t>
  </si>
  <si>
    <t>3.14</t>
  </si>
  <si>
    <t>Prosjektlede/kalkulatør</t>
  </si>
  <si>
    <t>3.15</t>
  </si>
  <si>
    <t>Gravemelding</t>
  </si>
  <si>
    <t>stk</t>
  </si>
  <si>
    <t>3.16</t>
  </si>
  <si>
    <t>Ingeniør/Miljøkartlegging</t>
  </si>
  <si>
    <t>3.17</t>
  </si>
  <si>
    <t>Stikker (Innmåling)</t>
  </si>
  <si>
    <t>3.18</t>
  </si>
  <si>
    <t>Grunnboring</t>
  </si>
  <si>
    <t>3.19</t>
  </si>
  <si>
    <t>3.20</t>
  </si>
  <si>
    <t>Geolog</t>
  </si>
  <si>
    <t>3.21</t>
  </si>
  <si>
    <t>Gjerdereparatør</t>
  </si>
  <si>
    <t>3.22</t>
  </si>
  <si>
    <t>Fjellsikrere</t>
  </si>
  <si>
    <t xml:space="preserve">*Timer som ikke inngår i maskinfaget (støttefag) er antatt å være av lite omfang og er omfattet av egne avtaler. </t>
  </si>
  <si>
    <t>Sum Post 3</t>
  </si>
  <si>
    <t>4</t>
  </si>
  <si>
    <r>
      <rPr>
        <b/>
        <sz val="10"/>
        <color rgb="FF262624"/>
        <rFont val="Arial"/>
        <family val="2"/>
      </rPr>
      <t>TIMEPRISER -  MASKIN inklusive fører (hvis ikke annet er angitt)</t>
    </r>
  </si>
  <si>
    <t>4.1</t>
  </si>
  <si>
    <r>
      <rPr>
        <sz val="10"/>
        <color rgb="FF262624"/>
        <rFont val="Arial"/>
        <family val="2"/>
      </rPr>
      <t xml:space="preserve">Minigravemaskin  </t>
    </r>
    <r>
      <rPr>
        <sz val="10"/>
        <color rgb="FF383A38"/>
        <rFont val="Arial"/>
        <family val="2"/>
      </rPr>
      <t>2-4t</t>
    </r>
  </si>
  <si>
    <t>4.2</t>
  </si>
  <si>
    <t>Gravemaskin belte/hjul 4-12t Inkl. Rototilt</t>
  </si>
  <si>
    <t>4.3</t>
  </si>
  <si>
    <t>Gravemaskin belte, 13-l5t Inkl. Rototilt</t>
  </si>
  <si>
    <t>4.4</t>
  </si>
  <si>
    <t>Gravemaskin belte, 16-25t Inkl. Rototilt</t>
  </si>
  <si>
    <t>4.5</t>
  </si>
  <si>
    <t>Gravemaskin belte, 26-35t Inkl. Rototilt</t>
  </si>
  <si>
    <t>4.6</t>
  </si>
  <si>
    <t>Gravemaskin belte, 36-45t Inkl. Rototilt</t>
  </si>
  <si>
    <t>4.7</t>
  </si>
  <si>
    <t>Gravemaskin hjul, inntil 25 t Inkl. Rototilt</t>
  </si>
  <si>
    <t>4.8</t>
  </si>
  <si>
    <t>4.9</t>
  </si>
  <si>
    <r>
      <rPr>
        <sz val="10"/>
        <color rgb="FF262624"/>
        <rFont val="Arial"/>
        <family val="2"/>
      </rPr>
      <t xml:space="preserve">Gravemaskin, belte, 30-35t, ukesleie, </t>
    </r>
    <r>
      <rPr>
        <b/>
        <sz val="10"/>
        <color rgb="FF262624"/>
        <rFont val="Arial"/>
        <family val="2"/>
      </rPr>
      <t>uten fører</t>
    </r>
  </si>
  <si>
    <t>uke</t>
  </si>
  <si>
    <t>4.10</t>
  </si>
  <si>
    <t>Hjullaster 4-8t</t>
  </si>
  <si>
    <t>4.11</t>
  </si>
  <si>
    <t>Hjullaster 9-15t</t>
  </si>
  <si>
    <t>4.12</t>
  </si>
  <si>
    <t>Hjullaster 16-20t</t>
  </si>
  <si>
    <t>4.13</t>
  </si>
  <si>
    <r>
      <rPr>
        <sz val="10"/>
        <color rgb="FF262624"/>
        <rFont val="Arial"/>
        <family val="2"/>
      </rPr>
      <t xml:space="preserve">Hjullaster 15-20t, </t>
    </r>
    <r>
      <rPr>
        <sz val="10"/>
        <color rgb="FF383A38"/>
        <rFont val="Arial"/>
        <family val="2"/>
      </rPr>
      <t xml:space="preserve">ukesleie, </t>
    </r>
    <r>
      <rPr>
        <b/>
        <sz val="10"/>
        <color rgb="FF262624"/>
        <rFont val="Arial"/>
        <family val="2"/>
      </rPr>
      <t>uten fører</t>
    </r>
  </si>
  <si>
    <t>4.14</t>
  </si>
  <si>
    <r>
      <rPr>
        <sz val="10"/>
        <color rgb="FF262624"/>
        <rFont val="Arial"/>
        <family val="2"/>
      </rPr>
      <t xml:space="preserve">Dumper </t>
    </r>
    <r>
      <rPr>
        <sz val="10"/>
        <color rgb="FF383A38"/>
        <rFont val="Arial"/>
        <family val="2"/>
      </rPr>
      <t xml:space="preserve">35t  </t>
    </r>
    <r>
      <rPr>
        <sz val="10"/>
        <color rgb="FF262624"/>
        <rFont val="Arial"/>
        <family val="2"/>
      </rPr>
      <t xml:space="preserve">total </t>
    </r>
    <r>
      <rPr>
        <sz val="10"/>
        <color rgb="FF383A38"/>
        <rFont val="Arial"/>
        <family val="2"/>
      </rPr>
      <t>vekt</t>
    </r>
  </si>
  <si>
    <t>4.15</t>
  </si>
  <si>
    <r>
      <rPr>
        <sz val="10"/>
        <color rgb="FF262624"/>
        <rFont val="Arial"/>
        <family val="2"/>
      </rPr>
      <t xml:space="preserve">Dumper 50t total </t>
    </r>
    <r>
      <rPr>
        <sz val="10"/>
        <color rgb="FF383A38"/>
        <rFont val="Arial"/>
        <family val="2"/>
      </rPr>
      <t>vekt</t>
    </r>
  </si>
  <si>
    <t>4.16</t>
  </si>
  <si>
    <r>
      <rPr>
        <sz val="10"/>
        <color rgb="FF383A38"/>
        <rFont val="Arial"/>
        <family val="2"/>
      </rPr>
      <t xml:space="preserve">Bulldoser  25-35t </t>
    </r>
    <r>
      <rPr>
        <sz val="10"/>
        <color rgb="FF262624"/>
        <rFont val="Arial"/>
        <family val="2"/>
      </rPr>
      <t xml:space="preserve">total </t>
    </r>
    <r>
      <rPr>
        <sz val="10"/>
        <color rgb="FF383A38"/>
        <rFont val="Arial"/>
        <family val="2"/>
      </rPr>
      <t>vekt</t>
    </r>
  </si>
  <si>
    <t>4.17</t>
  </si>
  <si>
    <t>Lastebil med henger</t>
  </si>
  <si>
    <t>4.18</t>
  </si>
  <si>
    <t>Lastebil</t>
  </si>
  <si>
    <t>4.19</t>
  </si>
  <si>
    <t>Lastebil med vanntank</t>
  </si>
  <si>
    <t>4.20</t>
  </si>
  <si>
    <t>Lastebil med kran</t>
  </si>
  <si>
    <t>4.21</t>
  </si>
  <si>
    <t>Semitrailer</t>
  </si>
  <si>
    <t>4.22</t>
  </si>
  <si>
    <r>
      <rPr>
        <sz val="10"/>
        <color rgb="FF262624"/>
        <rFont val="Arial"/>
        <family val="2"/>
      </rPr>
      <t>Veghøvel</t>
    </r>
  </si>
  <si>
    <t>4.23</t>
  </si>
  <si>
    <t>Vals</t>
  </si>
  <si>
    <t>4.24</t>
  </si>
  <si>
    <r>
      <rPr>
        <sz val="10"/>
        <color rgb="FF262624"/>
        <rFont val="Arial"/>
        <family val="2"/>
      </rPr>
      <t xml:space="preserve">Traktor </t>
    </r>
    <r>
      <rPr>
        <sz val="10"/>
        <color rgb="FF383A38"/>
        <rFont val="Arial"/>
        <family val="2"/>
      </rPr>
      <t>med Drammen-slådd</t>
    </r>
  </si>
  <si>
    <t>4.25</t>
  </si>
  <si>
    <r>
      <rPr>
        <sz val="10"/>
        <color rgb="FF262624"/>
        <rFont val="Arial"/>
        <family val="2"/>
      </rPr>
      <t xml:space="preserve">Traktor </t>
    </r>
    <r>
      <rPr>
        <sz val="10"/>
        <color rgb="FF383A38"/>
        <rFont val="Arial"/>
        <family val="2"/>
      </rPr>
      <t>med krattknuser</t>
    </r>
  </si>
  <si>
    <t>4.26</t>
  </si>
  <si>
    <r>
      <rPr>
        <sz val="10"/>
        <color rgb="FF262624"/>
        <rFont val="Arial"/>
        <family val="2"/>
      </rPr>
      <t>Traktor med feieutstyr</t>
    </r>
  </si>
  <si>
    <t>4.27</t>
  </si>
  <si>
    <r>
      <rPr>
        <sz val="10"/>
        <color rgb="FF383A38"/>
        <rFont val="Arial"/>
        <family val="2"/>
      </rPr>
      <t xml:space="preserve">Traktor med </t>
    </r>
    <r>
      <rPr>
        <sz val="10"/>
        <color rgb="FF262624"/>
        <rFont val="Arial"/>
        <family val="2"/>
      </rPr>
      <t>tineutstyr</t>
    </r>
  </si>
  <si>
    <t>4.28</t>
  </si>
  <si>
    <t>Traktor med skjær</t>
  </si>
  <si>
    <t>4.29</t>
  </si>
  <si>
    <t>Traktor inkl. Utstyr og henger (Henger til traktor kan faktureres med 10% ekstra pr. time når hengeren er i bruk)</t>
  </si>
  <si>
    <t>4.30</t>
  </si>
  <si>
    <r>
      <rPr>
        <sz val="10"/>
        <color rgb="FF2F2F2F"/>
        <rFont val="Arial"/>
        <family val="2"/>
      </rPr>
      <t xml:space="preserve">Kantklipper inkl </t>
    </r>
    <r>
      <rPr>
        <sz val="10"/>
        <color rgb="FF464646"/>
        <rFont val="Arial"/>
        <family val="2"/>
      </rPr>
      <t xml:space="preserve">kantklippeaggregat </t>
    </r>
    <r>
      <rPr>
        <sz val="10"/>
        <color rgb="FF2F2F2F"/>
        <rFont val="Arial"/>
        <family val="2"/>
      </rPr>
      <t>og hjullaster</t>
    </r>
  </si>
  <si>
    <t>4.31</t>
  </si>
  <si>
    <t>Minifeiemaskin (til fjerning av løv på plen)</t>
  </si>
  <si>
    <t>4.32</t>
  </si>
  <si>
    <r>
      <rPr>
        <sz val="10"/>
        <color rgb="FF2F2F2F"/>
        <rFont val="Arial"/>
        <family val="2"/>
      </rPr>
      <t>Feiemaskin</t>
    </r>
  </si>
  <si>
    <t>Sum Post 4</t>
  </si>
  <si>
    <t xml:space="preserve"> </t>
  </si>
  <si>
    <t>5</t>
  </si>
  <si>
    <t>TRANSPORT av maskin med trekkvogn og tralle, per tur inklusive fører</t>
  </si>
  <si>
    <t>5.1</t>
  </si>
  <si>
    <t>Transport av maskin med trekkvogn og tralle 0-15 km</t>
  </si>
  <si>
    <t>5.2</t>
  </si>
  <si>
    <t>Transport av maskin med trekkvogn og tralle 15-30 km</t>
  </si>
  <si>
    <t>5.3</t>
  </si>
  <si>
    <t>Transport av maskin med trekkvogn og tralle 30-45 km</t>
  </si>
  <si>
    <t>5.4</t>
  </si>
  <si>
    <t>Transport av maskin med trekkvogn og tralle 45-60 km</t>
  </si>
  <si>
    <t>5.5</t>
  </si>
  <si>
    <t>Transport av maskin med trekkvogn og tralle over 60 km</t>
  </si>
  <si>
    <t>5.6</t>
  </si>
  <si>
    <t>Maskin flytt internt i leir</t>
  </si>
  <si>
    <t>Stk</t>
  </si>
  <si>
    <t>Sum Post 5</t>
  </si>
  <si>
    <t>6</t>
  </si>
  <si>
    <r>
      <rPr>
        <b/>
        <sz val="10"/>
        <color rgb="FF232423"/>
        <rFont val="Arial"/>
        <family val="2"/>
      </rPr>
      <t>DIVERSE LEVERANSER</t>
    </r>
  </si>
  <si>
    <t>6.1</t>
  </si>
  <si>
    <t>6.3</t>
  </si>
  <si>
    <t>m2</t>
  </si>
  <si>
    <t>6.4</t>
  </si>
  <si>
    <t>6.5</t>
  </si>
  <si>
    <t>Støvbinding/salting av vei, 800 kg salt pr. km, vei, veibredde maksimalt 5 m, ferdig utlagt</t>
  </si>
  <si>
    <t>meter</t>
  </si>
  <si>
    <t>Asfaltering, levering og utlegging fult ferdig lagt:</t>
  </si>
  <si>
    <t>Oppstillingsplasser for tunge kjøretøy</t>
  </si>
  <si>
    <t>6.6</t>
  </si>
  <si>
    <t>Bærelag Massetype AG16</t>
  </si>
  <si>
    <t>6.7</t>
  </si>
  <si>
    <t>Bindlag Massetype Agb16 PG 64-28</t>
  </si>
  <si>
    <t>6.8</t>
  </si>
  <si>
    <t>Slitelag Massetype Ab11 PG 64-28</t>
  </si>
  <si>
    <t>Internveier og plasser:</t>
  </si>
  <si>
    <t>6.9</t>
  </si>
  <si>
    <t>Bærelag Ag16</t>
  </si>
  <si>
    <t>6.10</t>
  </si>
  <si>
    <t>Bindlag Agb11</t>
  </si>
  <si>
    <t>6.11</t>
  </si>
  <si>
    <t>Slitelag Ab11 ved høy belastningså bør det brukes pmb tilsettning</t>
  </si>
  <si>
    <t>Lapping av hull og plass felt (Kan innbefatte håndlegging)</t>
  </si>
  <si>
    <t>6.12</t>
  </si>
  <si>
    <t xml:space="preserve">Agb8 </t>
  </si>
  <si>
    <t>6.13</t>
  </si>
  <si>
    <t>Agb11</t>
  </si>
  <si>
    <t>Klebing:</t>
  </si>
  <si>
    <t>6.14</t>
  </si>
  <si>
    <t>Pmbe 60 for høye belastninger</t>
  </si>
  <si>
    <t>Liter</t>
  </si>
  <si>
    <t>6.15</t>
  </si>
  <si>
    <t>BE 60 For internveier og plasser for lapping</t>
  </si>
  <si>
    <t>Pris for utstyr og fagpersonell</t>
  </si>
  <si>
    <t>6.16</t>
  </si>
  <si>
    <t>Fresing av asfalt inntil 0,5 m bredde, 50 mm dybde</t>
  </si>
  <si>
    <t>Meter</t>
  </si>
  <si>
    <t>6.17</t>
  </si>
  <si>
    <t>Fresing av asfalt inntil 1 m bredde, 50 mm dybde</t>
  </si>
  <si>
    <t>6.18</t>
  </si>
  <si>
    <t>Betongsaging inntil 10 cm tykkelse</t>
  </si>
  <si>
    <t>6.19</t>
  </si>
  <si>
    <t>Betongsaging inntil 11-20 cm tykkelse</t>
  </si>
  <si>
    <t>6.20</t>
  </si>
  <si>
    <t>Betongsagong over 20 cm tykkelse</t>
  </si>
  <si>
    <t>6.21</t>
  </si>
  <si>
    <t>Asfaltsaging inntil 10 cm tykkelse</t>
  </si>
  <si>
    <t>6.22</t>
  </si>
  <si>
    <t>Asfaltsaging inntil 11-20 cm tykkelse</t>
  </si>
  <si>
    <t xml:space="preserve">Pris for utstyr og fagpersonell </t>
  </si>
  <si>
    <t>6.23</t>
  </si>
  <si>
    <t>Kjerneboring i betong inntil Ø 50 mm og inntil 30 vegg eller dekke tykkelse</t>
  </si>
  <si>
    <t>6.24</t>
  </si>
  <si>
    <t>Kjerneboring i betong inntil Ø 51-100 mm og inntil 30 vegg eller dekke tykkelse</t>
  </si>
  <si>
    <t>6.25</t>
  </si>
  <si>
    <t>Kjerneboring i betong inntil Ø 101-150 mm og inntil 30 vegg eller dekke tykkelse</t>
  </si>
  <si>
    <t>6.26</t>
  </si>
  <si>
    <t>Kjerneboring i betong inntil Ø 151-200 mm og inntil 30 vegg eller dekke tykkelse</t>
  </si>
  <si>
    <t>6.27</t>
  </si>
  <si>
    <t>Kjerneboring i betong inntil Ø 201-250 mm og inntil 30 vegg eller dekke tykkelse</t>
  </si>
  <si>
    <t>6.28</t>
  </si>
  <si>
    <t>Kjerneboring i betong inntil Ø 251-300 mm og inntil 30 vegg eller dekke tykkelse</t>
  </si>
  <si>
    <t>6.29</t>
  </si>
  <si>
    <t>Kjerneboring i betong inntil Ø 301-350 mm og inntil 30 vegg eller dekke tykkelse</t>
  </si>
  <si>
    <t>6.30</t>
  </si>
  <si>
    <t>Kjerneboring i betong inntil Ø 351-400 mm og inntil 30 vegg eller dekke tykkelse</t>
  </si>
  <si>
    <t>6.31</t>
  </si>
  <si>
    <t>Kjerneboring i betong inntil Ø 401-450 mm og inntil 30 vegg eller dekke tykkelse</t>
  </si>
  <si>
    <t>6.32</t>
  </si>
  <si>
    <t>Levering av asfalt med noe subbus på godkjentmottak</t>
  </si>
  <si>
    <t>6.33</t>
  </si>
  <si>
    <t>Levering av ren asfalt til gjenbruk</t>
  </si>
  <si>
    <t>6.34</t>
  </si>
  <si>
    <t>Levering av fyllmasse</t>
  </si>
  <si>
    <t>6.35</t>
  </si>
  <si>
    <t>Levering av stein til mottak Dmax inntil 700</t>
  </si>
  <si>
    <t>6.36</t>
  </si>
  <si>
    <t>Levering av stein til mottak Dmax over 700</t>
  </si>
  <si>
    <t>6.37</t>
  </si>
  <si>
    <t>6.38</t>
  </si>
  <si>
    <t xml:space="preserve">Påslag </t>
  </si>
  <si>
    <t>Estimert verdi i NOK</t>
  </si>
  <si>
    <t>Påslagsprosent</t>
  </si>
  <si>
    <t>6.39</t>
  </si>
  <si>
    <t>Sum Post 6</t>
  </si>
  <si>
    <t>7.1</t>
  </si>
  <si>
    <t>Rikosjettfrie masser. Knust fjell 2-6mm - &lt;10mm. Sanden skal ha en skarp siktekurve, slik at materialet hovedsakelig består av sand mellom 2 og 6 mm. - Sprengt fjell.(Til voller på skytebaner)</t>
  </si>
  <si>
    <t>Tonn</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</si>
  <si>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</si>
  <si>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</si>
  <si>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</si>
  <si>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</si>
  <si>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</si>
  <si>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</si>
  <si>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</si>
  <si>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</si>
  <si>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</si>
  <si>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</si>
  <si>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</si>
  <si>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</si>
  <si>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</si>
  <si>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</si>
  <si>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</si>
  <si>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</si>
  <si>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</si>
  <si>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</si>
  <si>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</si>
  <si>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</si>
  <si>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</si>
  <si>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</si>
  <si>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</si>
  <si>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</si>
  <si>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</si>
  <si>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</si>
  <si>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</si>
  <si>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</si>
  <si>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</si>
  <si>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</si>
  <si>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</si>
  <si>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</si>
  <si>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</si>
  <si>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</si>
  <si>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</si>
  <si>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</si>
  <si>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</si>
  <si>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</si>
  <si>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Sum Post 7</t>
  </si>
  <si>
    <t>1-7</t>
  </si>
  <si>
    <t xml:space="preserve">SUMMERING                                                                                                  </t>
  </si>
  <si>
    <t>GENERELLE  KOSTNADER</t>
  </si>
  <si>
    <t>SPESIELLE  ARBEIDER</t>
  </si>
  <si>
    <t>TIMEPRISER -  PERSONELL</t>
  </si>
  <si>
    <t>TIMEPRISER -  MASKIN inkl fører</t>
  </si>
  <si>
    <t>TRANSPORT AV MASKIN med trekkvogn og tralle inkl fører</t>
  </si>
  <si>
    <t>DIVERSE LEVERANSER</t>
  </si>
  <si>
    <t>7</t>
  </si>
  <si>
    <t>MATERIELL</t>
  </si>
  <si>
    <t>EVALUERINGSSUM 1-7</t>
  </si>
  <si>
    <r>
      <rPr>
        <b/>
        <sz val="12"/>
        <color rgb="FF000000"/>
        <rFont val="Times New Roman"/>
        <family val="1"/>
      </rPr>
      <t>MATERIELL</t>
    </r>
    <r>
      <rPr>
        <sz val="12"/>
        <color rgb="FF000000"/>
        <rFont val="Times New Roman"/>
        <family val="1"/>
      </rPr>
      <t xml:space="preserve">
Alle fraksjoner skal dokumenteres. Veieseddel for fraksjoner skal vedlegges faktura. Fraksjonene skal være fri for uønskede arter, svartliste arter og metaller over grenseverdier. Oppgitte mengder er ikke bindende, men er kun oppgitt for evalueringen av anbudskonkurransen.
Frakt kommer i tillegg.                            </t>
    </r>
  </si>
  <si>
    <t>Leverandørs eventuelle merknad</t>
  </si>
  <si>
    <r>
      <t xml:space="preserve">Strøsand, 2-8  mm,  </t>
    </r>
    <r>
      <rPr>
        <sz val="10"/>
        <rFont val="Arial"/>
        <family val="2"/>
      </rPr>
      <t>levert på anvist sted. Utlegging etter egen avtale.</t>
    </r>
  </si>
  <si>
    <t xml:space="preserve">Sprøytesåing </t>
  </si>
  <si>
    <r>
      <rPr>
        <sz val="10"/>
        <color rgb="FF363636"/>
        <rFont val="Arial"/>
        <family val="2"/>
      </rPr>
      <t>Gjelder såing ved sprøyting av en blanding av vann, frø</t>
    </r>
    <r>
      <rPr>
        <sz val="10"/>
        <color rgb="FF646464"/>
        <rFont val="Arial"/>
        <family val="2"/>
      </rPr>
      <t xml:space="preserve">, </t>
    </r>
    <r>
      <rPr>
        <sz val="10"/>
        <color rgb="FF363636"/>
        <rFont val="Arial"/>
        <family val="2"/>
      </rPr>
      <t xml:space="preserve">gjødsel og klebemiddel på ferdig planert </t>
    </r>
    <r>
      <rPr>
        <sz val="10"/>
        <color rgb="FF232423"/>
        <rFont val="Arial"/>
        <family val="2"/>
      </rPr>
      <t xml:space="preserve">areal. Det </t>
    </r>
    <r>
      <rPr>
        <sz val="10"/>
        <color rgb="FF363636"/>
        <rFont val="Arial"/>
        <family val="2"/>
      </rPr>
      <t>skal benyttes 50 kg tørt klebemiddel og 50 kg N-P-K 14-4-12
pr.1000m2</t>
    </r>
  </si>
  <si>
    <t>6.2</t>
  </si>
  <si>
    <r>
      <rPr>
        <b/>
        <sz val="10"/>
        <color rgb="FF232423"/>
        <rFont val="Arial"/>
        <family val="2"/>
      </rPr>
      <t>Slitelag, 0-16mm,</t>
    </r>
    <r>
      <rPr>
        <sz val="10"/>
        <color rgb="FF232423"/>
        <rFont val="Arial"/>
        <family val="2"/>
      </rPr>
      <t xml:space="preserve"> knust fjell, levert på anvist sted</t>
    </r>
    <r>
      <rPr>
        <sz val="10"/>
        <rFont val="Arial"/>
        <family val="2"/>
      </rPr>
      <t>. Utlegging etter egen avtale.</t>
    </r>
  </si>
  <si>
    <t>Leverandør skal fylle ut samtlige oransje felter</t>
  </si>
  <si>
    <r>
      <t xml:space="preserve">Påslagsprosent </t>
    </r>
    <r>
      <rPr>
        <b/>
        <sz val="10"/>
        <color rgb="FFFF0000"/>
        <rFont val="Arial"/>
        <family val="2"/>
      </rPr>
      <t>(NB! Skal maksimalt være 15 %. Settes den høyere enn dette, vil den bli justert ned til 15 %)</t>
    </r>
    <r>
      <rPr>
        <sz val="10"/>
        <color rgb="FF000000"/>
        <rFont val="Arial"/>
        <family val="2"/>
      </rPr>
      <t xml:space="preserve"> ikke opplistet materiell og fraksjoner (Kap 7 MATERIELL) innkjøpte materialer. Volum og  leverandørens netto innpris dokumenteres ved hjelp av underlag/bilag ved fakturering til oppdragsgiver.  Denne posten inkluderer levering av Hardoxplater (ulike størrelser) til Skyte- og øvingsfelt, samt levering av ulike massefraksjoner. </t>
    </r>
  </si>
  <si>
    <r>
      <t xml:space="preserve">Levering av ulike massefraksjoner - påslagsprosent </t>
    </r>
    <r>
      <rPr>
        <sz val="10"/>
        <color rgb="FFFF0000"/>
        <rFont val="Arial"/>
        <family val="2"/>
      </rPr>
      <t xml:space="preserve">(NB! Skal maksimalt være 15 %. Settes den høyere enn dette, vil den bli justert ned til 15 %) </t>
    </r>
  </si>
  <si>
    <r>
      <t xml:space="preserve">Påslagsprosent underleverandør som ikke er spesifisert i prisskjema, leverandørens netto innpris dokumenteres ved hjelp av underlag/bilag ved fakturering til oppdragsgiver. </t>
    </r>
    <r>
      <rPr>
        <sz val="10"/>
        <color rgb="FFFF0000"/>
        <rFont val="Arial"/>
        <family val="2"/>
      </rPr>
      <t xml:space="preserve">(NB! Skal maksimalt være 15 %. Settes den høyere enn dette, vil den bli justert ned til 15 %) </t>
    </r>
  </si>
  <si>
    <r>
      <t>Levering av Hardoxplater (ulike størrelser) til Skyte- og øvingsfelt - påslagsprosent</t>
    </r>
    <r>
      <rPr>
        <sz val="10"/>
        <color rgb="FFFF0000"/>
        <rFont val="Arial"/>
        <family val="2"/>
      </rPr>
      <t xml:space="preserve"> (NB! Skal maksimalt være 15 %. Settes den høyere enn dette, vil den bli justert ned til 15 %) </t>
    </r>
  </si>
  <si>
    <t>Gravemaskin belte/hjul, 26-40t Inkl. Rototilt. (Leverandør skriver om prisen gjelder belte, hjulgraver eller begge, i det oransje feltet ved siden av pris (Kolonne G) Skriver man ingenting, gjelder denne prisen for "Gravemaskin belte, 26-40t Inkl. Rototilt")</t>
  </si>
  <si>
    <t>Prisen i post 4.8 gjelder: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</si>
</sst>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_ ;_ * \-#,##0_ ;_ * &quot;-&quot;_ ;_ @_ "/>
    <numFmt numFmtId="165" formatCode="_-* #,##0_-;\-* #,##0_-;_-* &quot;-&quot;??_-;_-@_-"/>
    <numFmt numFmtId="166" formatCode="0.0\ %"/>
  </numFmts>
  <fonts count="44" x14ac:knownFonts="1">
    <font>
      <sz val="10"/>
      <color rgb="FF000000"/>
      <name val="Times New Roman"/>
      <charset val="204"/>
    </font>
    <font>
      <b/>
      <sz val="10"/>
      <color rgb="FF232423"/>
      <name val="Arial"/>
      <family val="2"/>
    </font>
    <font>
      <b/>
      <vertAlign val="superscript"/>
      <sz val="10"/>
      <color rgb="FF232423"/>
      <name val="Arial"/>
      <family val="2"/>
    </font>
    <font>
      <b/>
      <sz val="10"/>
      <color rgb="FF000000"/>
      <name val="Arial"/>
      <family val="2"/>
    </font>
    <font>
      <sz val="12"/>
      <color rgb="FF000000"/>
      <name val="Times New Roman"/>
      <family val="1"/>
    </font>
    <font>
      <sz val="10"/>
      <color rgb="FF000000"/>
      <name val="Times New Roman"/>
      <family val="1"/>
    </font>
    <font>
      <sz val="10"/>
      <color rgb="FF262624"/>
      <name val="Arial"/>
      <family val="2"/>
    </font>
    <font>
      <sz val="10"/>
      <name val="Arial"/>
      <family val="2"/>
    </font>
    <font>
      <sz val="10"/>
      <color rgb="FF383A38"/>
      <name val="Arial"/>
      <family val="2"/>
    </font>
    <font>
      <b/>
      <sz val="10"/>
      <color rgb="FF000000"/>
      <name val="Times New Roman"/>
      <family val="1"/>
    </font>
    <font>
      <sz val="10"/>
      <color rgb="FF000000"/>
      <name val="Times New Roman"/>
      <family val="1"/>
    </font>
    <font>
      <sz val="10"/>
      <color rgb="FF000000"/>
      <name val="Arial"/>
      <family val="2"/>
    </font>
    <font>
      <b/>
      <sz val="12"/>
      <color rgb="FF000000"/>
      <name val="Arial"/>
      <family val="2"/>
    </font>
    <font>
      <sz val="12"/>
      <color rgb="FF000000"/>
      <name val="Arial"/>
      <family val="2"/>
    </font>
    <font>
      <sz val="10"/>
      <color rgb="FF2F2F2F"/>
      <name val="Arial"/>
      <family val="2"/>
    </font>
    <font>
      <sz val="10"/>
      <color rgb="FF383838"/>
      <name val="Arial"/>
      <family val="2"/>
    </font>
    <font>
      <sz val="12"/>
      <color rgb="FF232423"/>
      <name val="Arial"/>
      <family val="2"/>
    </font>
    <font>
      <b/>
      <sz val="10"/>
      <name val="Arial"/>
      <family val="2"/>
    </font>
    <font>
      <sz val="10"/>
      <color rgb="FF232423"/>
      <name val="Arial"/>
      <family val="2"/>
    </font>
    <font>
      <b/>
      <sz val="10"/>
      <color rgb="FF282828"/>
      <name val="Arial"/>
      <family val="2"/>
    </font>
    <font>
      <sz val="10"/>
      <color rgb="FF282828"/>
      <name val="Arial"/>
      <family val="2"/>
    </font>
    <font>
      <b/>
      <sz val="10"/>
      <color rgb="FF262624"/>
      <name val="Arial"/>
      <family val="2"/>
    </font>
    <font>
      <sz val="10"/>
      <color rgb="FF464646"/>
      <name val="Arial"/>
      <family val="2"/>
    </font>
    <font>
      <sz val="10"/>
      <color rgb="FF363636"/>
      <name val="Arial"/>
      <family val="2"/>
    </font>
    <font>
      <b/>
      <sz val="12"/>
      <name val="Arial"/>
      <family val="2"/>
    </font>
    <font>
      <b/>
      <sz val="12"/>
      <color rgb="FF232423"/>
      <name val="Arial"/>
      <family val="2"/>
    </font>
    <font>
      <sz val="12"/>
      <name val="Arial"/>
      <family val="2"/>
    </font>
    <font>
      <i/>
      <sz val="10"/>
      <color rgb="FF000000"/>
      <name val="Arial"/>
      <family val="2"/>
    </font>
    <font>
      <b/>
      <i/>
      <sz val="10"/>
      <color rgb="FF000000"/>
      <name val="Arial"/>
      <family val="2"/>
    </font>
    <font>
      <b/>
      <sz val="20"/>
      <color rgb="FF000000"/>
      <name val="Arial"/>
      <family val="2"/>
    </font>
    <font>
      <sz val="10"/>
      <color rgb="FF4D4D4D"/>
      <name val="Arial"/>
      <family val="2"/>
    </font>
    <font>
      <b/>
      <u/>
      <sz val="10"/>
      <color rgb="FF232423"/>
      <name val="Arial"/>
      <family val="2"/>
    </font>
    <font>
      <b/>
      <sz val="16"/>
      <color rgb="FF232423"/>
      <name val="Arial"/>
      <family val="2"/>
    </font>
    <font>
      <b/>
      <sz val="16"/>
      <color rgb="FFF2564B"/>
      <name val="Arial"/>
      <family val="2"/>
    </font>
    <font>
      <b/>
      <sz val="15.5"/>
      <color rgb="FF232423"/>
      <name val="Arial"/>
      <family val="2"/>
    </font>
    <font>
      <b/>
      <vertAlign val="superscript"/>
      <sz val="10.5"/>
      <color rgb="FF232423"/>
      <name val="Arial"/>
      <family val="2"/>
    </font>
    <font>
      <sz val="10"/>
      <color theme="0"/>
      <name val="Times New Roman"/>
      <family val="1"/>
      <charset val="204"/>
    </font>
    <font>
      <i/>
      <sz val="10"/>
      <color rgb="FF000000"/>
      <name val="Times New Roman"/>
      <family val="1"/>
    </font>
    <font>
      <sz val="10"/>
      <color rgb="FF646464"/>
      <name val="Arial"/>
      <family val="2"/>
    </font>
    <font>
      <sz val="10"/>
      <color rgb="FFFF0000"/>
      <name val="Arial"/>
      <family val="2"/>
    </font>
    <font>
      <sz val="8"/>
      <name val="Times New Roman"/>
      <family val="1"/>
    </font>
    <font>
      <sz val="10"/>
      <color rgb="FFFF0000"/>
      <name val="Times New Roman"/>
      <family val="1"/>
    </font>
    <font>
      <b/>
      <sz val="12"/>
      <color rgb="FF000000"/>
      <name val="Times New Roman"/>
      <family val="1"/>
    </font>
    <font>
      <b/>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s>
  <borders count="4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s>
  <cellStyleXfs count="2">
    <xf numFmtId="0" fontId="0" fillId="0" borderId="0"/>
    <xf numFmtId="43" fontId="10" fillId="0" borderId="0" applyFont="0" applyFill="0" applyBorder="0" applyAlignment="0" applyProtection="0"/>
  </cellStyleXfs>
  <cellXfs count="213">
    <xf numFmtId="0" fontId="0" fillId="0" borderId="0" xfId="0" applyAlignment="1">
      <alignment horizontal="left" vertical="top"/>
    </xf>
    <xf numFmtId="165" fontId="11" fillId="5" borderId="13" xfId="1" applyNumberFormat="1" applyFont="1" applyFill="1" applyBorder="1" applyAlignment="1" applyProtection="1">
      <alignment vertical="center"/>
      <protection locked="0"/>
    </xf>
    <xf numFmtId="0" fontId="7" fillId="5" borderId="4" xfId="0" applyFont="1" applyFill="1" applyBorder="1" applyAlignment="1" applyProtection="1">
      <alignment horizontal="center" vertical="center" wrapText="1"/>
      <protection locked="0"/>
    </xf>
    <xf numFmtId="0" fontId="11" fillId="5" borderId="4" xfId="0" applyFont="1" applyFill="1" applyBorder="1" applyAlignment="1" applyProtection="1">
      <alignment horizontal="center" vertical="center"/>
      <protection locked="0"/>
    </xf>
    <xf numFmtId="166" fontId="11" fillId="5" borderId="4" xfId="0" applyNumberFormat="1" applyFont="1" applyFill="1" applyBorder="1" applyAlignment="1" applyProtection="1">
      <alignment horizontal="center" vertical="center"/>
      <protection locked="0"/>
    </xf>
    <xf numFmtId="0" fontId="11" fillId="5" borderId="38" xfId="0" applyFont="1" applyFill="1" applyBorder="1" applyAlignment="1" applyProtection="1">
      <alignment horizontal="center" vertical="center"/>
      <protection locked="0"/>
    </xf>
    <xf numFmtId="0" fontId="11" fillId="5" borderId="6" xfId="0" applyFont="1" applyFill="1" applyBorder="1" applyAlignment="1" applyProtection="1">
      <alignment horizontal="center" vertical="center"/>
      <protection locked="0"/>
    </xf>
    <xf numFmtId="0" fontId="7" fillId="5" borderId="6" xfId="0" applyFont="1" applyFill="1" applyBorder="1" applyAlignment="1" applyProtection="1">
      <alignment horizontal="left" vertical="center" wrapText="1" indent="1"/>
      <protection locked="0"/>
    </xf>
    <xf numFmtId="49" fontId="12" fillId="0" borderId="23" xfId="0" applyNumberFormat="1" applyFont="1" applyBorder="1" applyAlignment="1">
      <alignment horizontal="left" vertical="center" wrapText="1" indent="1"/>
    </xf>
    <xf numFmtId="0" fontId="12" fillId="0" borderId="24" xfId="0" applyFont="1" applyBorder="1" applyAlignment="1">
      <alignment horizontal="left" vertical="center" wrapText="1" indent="1"/>
    </xf>
    <xf numFmtId="0" fontId="12" fillId="0" borderId="21" xfId="0" applyFont="1" applyBorder="1" applyAlignment="1">
      <alignment horizontal="center" vertical="center"/>
    </xf>
    <xf numFmtId="0" fontId="12" fillId="0" borderId="17" xfId="0" applyFont="1" applyBorder="1" applyAlignment="1">
      <alignment horizontal="center" vertical="center"/>
    </xf>
    <xf numFmtId="165" fontId="12" fillId="0" borderId="22" xfId="1" applyNumberFormat="1" applyFont="1" applyBorder="1" applyAlignment="1" applyProtection="1">
      <alignment horizontal="center" vertical="center"/>
    </xf>
    <xf numFmtId="0" fontId="4" fillId="0" borderId="0" xfId="0" applyFont="1" applyAlignment="1">
      <alignment horizontal="left" vertical="top"/>
    </xf>
    <xf numFmtId="49" fontId="1" fillId="3" borderId="9" xfId="0" applyNumberFormat="1" applyFont="1" applyFill="1" applyBorder="1" applyAlignment="1">
      <alignment horizontal="center" vertical="center" shrinkToFit="1"/>
    </xf>
    <xf numFmtId="0" fontId="1" fillId="3" borderId="10" xfId="0" applyFont="1" applyFill="1" applyBorder="1" applyAlignment="1">
      <alignment horizontal="left" vertical="center" wrapText="1"/>
    </xf>
    <xf numFmtId="0" fontId="5" fillId="0" borderId="0" xfId="0" applyFont="1" applyAlignment="1">
      <alignment horizontal="left" vertical="top"/>
    </xf>
    <xf numFmtId="49" fontId="11" fillId="0" borderId="12" xfId="0" applyNumberFormat="1" applyFont="1" applyBorder="1" applyAlignment="1">
      <alignment horizontal="left" vertical="center" wrapText="1"/>
    </xf>
    <xf numFmtId="0" fontId="7" fillId="0" borderId="4" xfId="0" applyFont="1" applyBorder="1" applyAlignment="1">
      <alignment horizontal="left" vertical="center" wrapText="1"/>
    </xf>
    <xf numFmtId="0" fontId="11" fillId="0" borderId="4" xfId="0" applyFont="1" applyBorder="1" applyAlignment="1">
      <alignment horizontal="center" vertical="center"/>
    </xf>
    <xf numFmtId="165" fontId="3" fillId="4" borderId="16" xfId="1" applyNumberFormat="1" applyFont="1" applyFill="1" applyBorder="1" applyAlignment="1" applyProtection="1">
      <alignment vertical="center"/>
    </xf>
    <xf numFmtId="49" fontId="11" fillId="0" borderId="0" xfId="0" applyNumberFormat="1" applyFont="1" applyAlignment="1">
      <alignment horizontal="left" vertical="center" wrapText="1"/>
    </xf>
    <xf numFmtId="0" fontId="5" fillId="0" borderId="0" xfId="0" applyFont="1" applyAlignment="1">
      <alignment horizontal="left" vertical="center" wrapText="1"/>
    </xf>
    <xf numFmtId="0" fontId="11" fillId="0" borderId="0" xfId="0" applyFont="1" applyAlignment="1">
      <alignment horizontal="left" vertical="center"/>
    </xf>
    <xf numFmtId="165" fontId="11" fillId="0" borderId="0" xfId="1" applyNumberFormat="1" applyFont="1" applyBorder="1" applyAlignment="1" applyProtection="1">
      <alignment vertical="center"/>
    </xf>
    <xf numFmtId="49" fontId="1" fillId="4" borderId="9" xfId="0" applyNumberFormat="1" applyFont="1" applyFill="1" applyBorder="1" applyAlignment="1">
      <alignment horizontal="center" vertical="center" shrinkToFit="1"/>
    </xf>
    <xf numFmtId="0" fontId="17" fillId="4" borderId="10" xfId="0" applyFont="1" applyFill="1" applyBorder="1" applyAlignment="1">
      <alignment horizontal="left" vertical="center" wrapText="1"/>
    </xf>
    <xf numFmtId="0" fontId="5" fillId="0" borderId="4" xfId="0" applyFont="1" applyBorder="1" applyAlignment="1">
      <alignment horizontal="left" vertical="center" wrapText="1"/>
    </xf>
    <xf numFmtId="0" fontId="11" fillId="0" borderId="4" xfId="0" applyFont="1" applyBorder="1" applyAlignment="1">
      <alignment horizontal="left" vertical="center"/>
    </xf>
    <xf numFmtId="165" fontId="11" fillId="0" borderId="13" xfId="1" applyNumberFormat="1" applyFont="1" applyBorder="1" applyAlignment="1" applyProtection="1">
      <alignment vertical="center"/>
    </xf>
    <xf numFmtId="49" fontId="1" fillId="3" borderId="12" xfId="0" applyNumberFormat="1" applyFont="1" applyFill="1" applyBorder="1" applyAlignment="1">
      <alignment horizontal="left" vertical="center" wrapText="1" indent="2"/>
    </xf>
    <xf numFmtId="0" fontId="17" fillId="3" borderId="4" xfId="0" applyFont="1" applyFill="1" applyBorder="1" applyAlignment="1">
      <alignment horizontal="left" vertical="center" wrapText="1"/>
    </xf>
    <xf numFmtId="165" fontId="11" fillId="3" borderId="13" xfId="1" applyNumberFormat="1" applyFont="1" applyFill="1" applyBorder="1" applyAlignment="1" applyProtection="1">
      <alignment vertical="center"/>
    </xf>
    <xf numFmtId="49" fontId="15" fillId="0" borderId="12" xfId="0" applyNumberFormat="1" applyFont="1" applyBorder="1" applyAlignment="1">
      <alignment horizontal="left" vertical="center" wrapText="1" indent="2"/>
    </xf>
    <xf numFmtId="0" fontId="11" fillId="0" borderId="7" xfId="0" applyFont="1" applyBorder="1" applyAlignment="1">
      <alignment horizontal="center" vertical="center"/>
    </xf>
    <xf numFmtId="164" fontId="7" fillId="0" borderId="4" xfId="0" applyNumberFormat="1" applyFont="1" applyBorder="1" applyAlignment="1">
      <alignment vertical="center" wrapText="1"/>
    </xf>
    <xf numFmtId="165" fontId="7" fillId="0" borderId="13" xfId="1" applyNumberFormat="1" applyFont="1" applyBorder="1" applyAlignment="1" applyProtection="1">
      <alignment vertical="center" wrapText="1"/>
    </xf>
    <xf numFmtId="0" fontId="5" fillId="0" borderId="8" xfId="0" applyFont="1" applyBorder="1" applyAlignment="1">
      <alignment horizontal="left" vertical="top"/>
    </xf>
    <xf numFmtId="49" fontId="18" fillId="0" borderId="12" xfId="0" applyNumberFormat="1" applyFont="1" applyBorder="1" applyAlignment="1">
      <alignment horizontal="left" vertical="center" wrapText="1" indent="2"/>
    </xf>
    <xf numFmtId="164" fontId="11" fillId="0" borderId="4" xfId="0" applyNumberFormat="1" applyFont="1" applyBorder="1" applyAlignment="1">
      <alignment vertical="center"/>
    </xf>
    <xf numFmtId="165" fontId="28" fillId="3" borderId="13" xfId="1" applyNumberFormat="1" applyFont="1" applyFill="1" applyBorder="1" applyAlignment="1" applyProtection="1">
      <alignment vertical="center"/>
    </xf>
    <xf numFmtId="49" fontId="7" fillId="0" borderId="12" xfId="0" applyNumberFormat="1" applyFont="1" applyBorder="1" applyAlignment="1">
      <alignment horizontal="left" vertical="center" wrapText="1" indent="2"/>
    </xf>
    <xf numFmtId="49" fontId="19" fillId="3" borderId="12" xfId="0" applyNumberFormat="1" applyFont="1" applyFill="1" applyBorder="1" applyAlignment="1">
      <alignment horizontal="left" vertical="center" wrapText="1" indent="2"/>
    </xf>
    <xf numFmtId="164" fontId="11" fillId="0" borderId="4" xfId="0" applyNumberFormat="1" applyFont="1" applyBorder="1" applyAlignment="1">
      <alignment horizontal="left" vertical="center"/>
    </xf>
    <xf numFmtId="49" fontId="11" fillId="0" borderId="12" xfId="0" applyNumberFormat="1" applyFont="1" applyBorder="1" applyAlignment="1">
      <alignment vertical="center" wrapText="1"/>
    </xf>
    <xf numFmtId="0" fontId="5" fillId="0" borderId="4" xfId="0" applyFont="1" applyBorder="1" applyAlignment="1">
      <alignment vertical="center" wrapText="1"/>
    </xf>
    <xf numFmtId="0" fontId="11" fillId="0" borderId="6" xfId="0" applyFont="1" applyBorder="1" applyAlignment="1">
      <alignment horizontal="center" vertical="center"/>
    </xf>
    <xf numFmtId="49" fontId="3" fillId="2" borderId="14" xfId="0" applyNumberFormat="1" applyFont="1" applyFill="1" applyBorder="1" applyAlignment="1">
      <alignment vertical="center" wrapText="1"/>
    </xf>
    <xf numFmtId="0" fontId="9" fillId="2" borderId="15" xfId="0" applyFont="1" applyFill="1" applyBorder="1" applyAlignment="1">
      <alignment vertical="center" wrapText="1"/>
    </xf>
    <xf numFmtId="165" fontId="3" fillId="3" borderId="16" xfId="1" applyNumberFormat="1" applyFont="1" applyFill="1" applyBorder="1" applyAlignment="1" applyProtection="1">
      <alignment vertical="center"/>
    </xf>
    <xf numFmtId="164" fontId="11" fillId="0" borderId="0" xfId="0" applyNumberFormat="1" applyFont="1" applyAlignment="1">
      <alignment horizontal="left" vertical="center"/>
    </xf>
    <xf numFmtId="0" fontId="11" fillId="0" borderId="0" xfId="0" applyFont="1" applyAlignment="1">
      <alignment horizontal="center" vertical="center"/>
    </xf>
    <xf numFmtId="165" fontId="11" fillId="0" borderId="0" xfId="1" applyNumberFormat="1" applyFont="1" applyAlignment="1" applyProtection="1">
      <alignment vertical="center"/>
    </xf>
    <xf numFmtId="49" fontId="21" fillId="3" borderId="9" xfId="0" applyNumberFormat="1" applyFont="1" applyFill="1" applyBorder="1" applyAlignment="1">
      <alignment horizontal="center" vertical="center" shrinkToFit="1"/>
    </xf>
    <xf numFmtId="0" fontId="21" fillId="3" borderId="10" xfId="0" applyFont="1" applyFill="1" applyBorder="1" applyAlignment="1">
      <alignment horizontal="left" vertical="center" wrapText="1" indent="1"/>
    </xf>
    <xf numFmtId="49" fontId="11" fillId="0" borderId="12" xfId="0" applyNumberFormat="1" applyFont="1" applyBorder="1" applyAlignment="1">
      <alignment horizontal="center" vertical="center" wrapText="1"/>
    </xf>
    <xf numFmtId="164" fontId="11" fillId="0" borderId="4" xfId="0" applyNumberFormat="1" applyFont="1" applyBorder="1" applyAlignment="1">
      <alignment horizontal="right" vertical="center"/>
    </xf>
    <xf numFmtId="165" fontId="11" fillId="0" borderId="13" xfId="1" applyNumberFormat="1" applyFont="1" applyBorder="1" applyAlignment="1" applyProtection="1">
      <alignment vertical="center" wrapText="1"/>
    </xf>
    <xf numFmtId="0" fontId="11" fillId="2" borderId="4" xfId="0" applyFont="1" applyFill="1" applyBorder="1" applyAlignment="1">
      <alignment horizontal="left" vertical="center" wrapText="1"/>
    </xf>
    <xf numFmtId="0" fontId="36" fillId="0" borderId="0" xfId="0" applyFont="1" applyAlignment="1">
      <alignment horizontal="left" vertical="top"/>
    </xf>
    <xf numFmtId="0" fontId="7" fillId="2" borderId="4" xfId="0" applyFont="1" applyFill="1" applyBorder="1" applyAlignment="1">
      <alignment horizontal="left" vertical="center" wrapText="1"/>
    </xf>
    <xf numFmtId="0" fontId="11" fillId="0" borderId="4" xfId="0" applyFont="1" applyBorder="1" applyAlignment="1">
      <alignment horizontal="left" vertical="center" wrapText="1"/>
    </xf>
    <xf numFmtId="0" fontId="7" fillId="0" borderId="4" xfId="0" applyFont="1" applyBorder="1" applyAlignment="1">
      <alignment horizontal="center" vertical="center"/>
    </xf>
    <xf numFmtId="164" fontId="7" fillId="0" borderId="4" xfId="0" applyNumberFormat="1" applyFont="1" applyBorder="1" applyAlignment="1">
      <alignment horizontal="right" vertical="center"/>
    </xf>
    <xf numFmtId="165" fontId="11" fillId="0" borderId="13" xfId="1" applyNumberFormat="1" applyFont="1" applyFill="1" applyBorder="1" applyAlignment="1" applyProtection="1">
      <alignment vertical="center" wrapText="1"/>
    </xf>
    <xf numFmtId="0" fontId="41" fillId="0" borderId="0" xfId="0" applyFont="1" applyAlignment="1">
      <alignment horizontal="left" vertical="top"/>
    </xf>
    <xf numFmtId="0" fontId="17" fillId="3" borderId="10" xfId="0" applyFont="1" applyFill="1" applyBorder="1" applyAlignment="1">
      <alignment horizontal="left" vertical="center" wrapText="1"/>
    </xf>
    <xf numFmtId="49" fontId="6" fillId="0" borderId="12" xfId="0" applyNumberFormat="1" applyFont="1" applyBorder="1" applyAlignment="1">
      <alignment horizontal="left" vertical="center" wrapText="1" indent="2"/>
    </xf>
    <xf numFmtId="0" fontId="11" fillId="0" borderId="4" xfId="0" applyFont="1" applyBorder="1" applyAlignment="1">
      <alignment horizontal="right" vertical="center"/>
    </xf>
    <xf numFmtId="49" fontId="8" fillId="0" borderId="12" xfId="0" applyNumberFormat="1" applyFont="1" applyBorder="1" applyAlignment="1">
      <alignment horizontal="left" vertical="center" wrapText="1" indent="2"/>
    </xf>
    <xf numFmtId="0" fontId="7" fillId="0" borderId="5" xfId="0" applyFont="1" applyBorder="1" applyAlignment="1">
      <alignment horizontal="left" vertical="center" wrapText="1"/>
    </xf>
    <xf numFmtId="0" fontId="11" fillId="0" borderId="6" xfId="0" applyFont="1" applyBorder="1" applyAlignment="1">
      <alignment horizontal="right" vertical="center"/>
    </xf>
    <xf numFmtId="165" fontId="7" fillId="0" borderId="13" xfId="1" applyNumberFormat="1" applyFont="1" applyFill="1" applyBorder="1" applyAlignment="1" applyProtection="1">
      <alignment vertical="center" wrapText="1"/>
    </xf>
    <xf numFmtId="49" fontId="8" fillId="0" borderId="32" xfId="0" applyNumberFormat="1" applyFont="1" applyBorder="1" applyAlignment="1">
      <alignment horizontal="left" vertical="center" wrapText="1" indent="2"/>
    </xf>
    <xf numFmtId="0" fontId="7" fillId="0" borderId="6" xfId="0" applyFont="1" applyBorder="1" applyAlignment="1">
      <alignment horizontal="left" vertical="center" wrapText="1"/>
    </xf>
    <xf numFmtId="0" fontId="11" fillId="2" borderId="6" xfId="0" applyFont="1" applyFill="1" applyBorder="1" applyAlignment="1">
      <alignment horizontal="center" vertical="center"/>
    </xf>
    <xf numFmtId="0" fontId="7" fillId="0" borderId="6" xfId="0" applyFont="1" applyBorder="1" applyAlignment="1">
      <alignment horizontal="center" vertical="center"/>
    </xf>
    <xf numFmtId="49" fontId="14" fillId="0" borderId="12" xfId="0" applyNumberFormat="1" applyFont="1" applyBorder="1" applyAlignment="1">
      <alignment horizontal="center" vertical="center" wrapText="1"/>
    </xf>
    <xf numFmtId="49" fontId="11" fillId="0" borderId="32"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0" fontId="2" fillId="0" borderId="0" xfId="0" applyFont="1" applyAlignment="1">
      <alignment vertical="center" wrapText="1" indent="2"/>
    </xf>
    <xf numFmtId="0" fontId="17" fillId="0" borderId="0" xfId="0" applyFont="1" applyAlignment="1">
      <alignment vertical="center" wrapText="1" indent="2"/>
    </xf>
    <xf numFmtId="0" fontId="11" fillId="0" borderId="0" xfId="0" applyFont="1" applyAlignment="1">
      <alignment vertical="center"/>
    </xf>
    <xf numFmtId="0" fontId="21" fillId="3" borderId="10" xfId="0" applyFont="1" applyFill="1" applyBorder="1" applyAlignment="1">
      <alignment horizontal="left" vertical="center" wrapText="1"/>
    </xf>
    <xf numFmtId="0" fontId="6" fillId="0" borderId="4" xfId="0" applyFont="1" applyBorder="1" applyAlignment="1">
      <alignment horizontal="left" vertical="center" wrapText="1"/>
    </xf>
    <xf numFmtId="49" fontId="8" fillId="0" borderId="12" xfId="0" applyNumberFormat="1" applyFont="1" applyBorder="1" applyAlignment="1">
      <alignment horizontal="center" vertical="center" wrapText="1"/>
    </xf>
    <xf numFmtId="0" fontId="7" fillId="0" borderId="38" xfId="0" applyFont="1" applyBorder="1" applyAlignment="1">
      <alignment horizontal="left" vertical="center" wrapText="1"/>
    </xf>
    <xf numFmtId="0" fontId="7" fillId="0" borderId="38" xfId="0" applyFont="1" applyBorder="1" applyAlignment="1">
      <alignment horizontal="center" vertical="center"/>
    </xf>
    <xf numFmtId="0" fontId="11" fillId="0" borderId="38" xfId="0" applyFont="1" applyBorder="1" applyAlignment="1">
      <alignment horizontal="right" vertical="center"/>
    </xf>
    <xf numFmtId="165" fontId="7" fillId="0" borderId="39" xfId="1" applyNumberFormat="1" applyFont="1" applyBorder="1" applyAlignment="1" applyProtection="1">
      <alignment vertical="center" wrapText="1"/>
    </xf>
    <xf numFmtId="49" fontId="11" fillId="0" borderId="14" xfId="0" applyNumberFormat="1" applyFont="1" applyBorder="1" applyAlignment="1">
      <alignment horizontal="center" vertical="center" wrapText="1"/>
    </xf>
    <xf numFmtId="0" fontId="7" fillId="0" borderId="15" xfId="0" applyFont="1" applyBorder="1" applyAlignment="1">
      <alignment horizontal="left" vertical="center" wrapText="1"/>
    </xf>
    <xf numFmtId="0" fontId="7" fillId="0" borderId="0" xfId="0" applyFont="1" applyAlignment="1">
      <alignment horizontal="left" vertical="center" wrapText="1"/>
    </xf>
    <xf numFmtId="0" fontId="11" fillId="0" borderId="0" xfId="0" applyFont="1" applyAlignment="1">
      <alignment horizontal="right" vertical="center"/>
    </xf>
    <xf numFmtId="165" fontId="7" fillId="0" borderId="0" xfId="1" applyNumberFormat="1" applyFont="1" applyBorder="1" applyAlignment="1" applyProtection="1">
      <alignment vertical="center" wrapText="1"/>
    </xf>
    <xf numFmtId="165" fontId="11" fillId="3" borderId="11" xfId="1" applyNumberFormat="1" applyFont="1" applyFill="1" applyBorder="1" applyAlignment="1" applyProtection="1">
      <alignment vertical="center"/>
    </xf>
    <xf numFmtId="0" fontId="17" fillId="2" borderId="4" xfId="0" applyFont="1" applyFill="1" applyBorder="1" applyAlignment="1">
      <alignment horizontal="left" vertical="center" wrapText="1"/>
    </xf>
    <xf numFmtId="0" fontId="17" fillId="2" borderId="4" xfId="0" applyFont="1" applyFill="1" applyBorder="1" applyAlignment="1">
      <alignment horizontal="left" vertical="center"/>
    </xf>
    <xf numFmtId="165" fontId="11" fillId="0" borderId="4" xfId="1" applyNumberFormat="1" applyFont="1" applyBorder="1" applyAlignment="1" applyProtection="1">
      <alignment horizontal="right" vertical="center"/>
    </xf>
    <xf numFmtId="49" fontId="18" fillId="0" borderId="12" xfId="0" applyNumberFormat="1" applyFont="1" applyBorder="1" applyAlignment="1">
      <alignment horizontal="center" vertical="center" wrapText="1"/>
    </xf>
    <xf numFmtId="0" fontId="17" fillId="0" borderId="4" xfId="0" applyFont="1" applyBorder="1" applyAlignment="1">
      <alignment horizontal="left" vertical="center" wrapText="1"/>
    </xf>
    <xf numFmtId="49" fontId="11" fillId="0" borderId="32" xfId="0" applyNumberFormat="1" applyFont="1" applyBorder="1" applyAlignment="1">
      <alignment horizontal="left" vertical="center" wrapText="1"/>
    </xf>
    <xf numFmtId="0" fontId="7" fillId="0" borderId="6" xfId="0" applyFont="1" applyBorder="1" applyAlignment="1">
      <alignment horizontal="left" vertical="center" wrapText="1" indent="1"/>
    </xf>
    <xf numFmtId="0" fontId="7" fillId="0" borderId="4" xfId="0" applyFont="1" applyBorder="1" applyAlignment="1">
      <alignment horizontal="left" vertical="center" wrapText="1" indent="1"/>
    </xf>
    <xf numFmtId="0" fontId="7" fillId="0" borderId="4" xfId="0" applyFont="1" applyBorder="1" applyAlignment="1">
      <alignment horizontal="center" vertical="center" wrapText="1"/>
    </xf>
    <xf numFmtId="0" fontId="7" fillId="0" borderId="4" xfId="0" applyFont="1" applyBorder="1" applyAlignment="1">
      <alignment horizontal="right" wrapText="1" indent="1"/>
    </xf>
    <xf numFmtId="0" fontId="7" fillId="0" borderId="6" xfId="0" applyFont="1" applyBorder="1" applyAlignment="1">
      <alignment horizontal="right" wrapText="1" indent="1"/>
    </xf>
    <xf numFmtId="0" fontId="24" fillId="0" borderId="6" xfId="0" applyFont="1" applyBorder="1" applyAlignment="1">
      <alignment horizontal="left" vertical="center" wrapText="1" indent="1"/>
    </xf>
    <xf numFmtId="0" fontId="17" fillId="0" borderId="6"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6" xfId="0" applyFont="1" applyBorder="1" applyAlignment="1">
      <alignment horizontal="right" vertical="center" wrapText="1" indent="1"/>
    </xf>
    <xf numFmtId="49" fontId="1" fillId="0" borderId="12" xfId="0" applyNumberFormat="1" applyFont="1" applyBorder="1" applyAlignment="1">
      <alignment horizontal="left" vertical="center" wrapText="1" indent="2"/>
    </xf>
    <xf numFmtId="0" fontId="1"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2" borderId="0" xfId="0" applyFont="1" applyFill="1" applyAlignment="1">
      <alignment horizontal="center" vertical="center"/>
    </xf>
    <xf numFmtId="165" fontId="3" fillId="2" borderId="0" xfId="1" applyNumberFormat="1" applyFont="1" applyFill="1" applyBorder="1" applyAlignment="1" applyProtection="1">
      <alignment vertical="center"/>
    </xf>
    <xf numFmtId="49" fontId="11" fillId="0" borderId="0" xfId="0" applyNumberFormat="1" applyFont="1" applyAlignment="1">
      <alignment horizontal="left" vertical="top" wrapText="1"/>
    </xf>
    <xf numFmtId="0" fontId="0" fillId="0" borderId="0" xfId="0" applyAlignment="1">
      <alignment horizontal="left" vertical="top" wrapText="1"/>
    </xf>
    <xf numFmtId="0" fontId="11" fillId="0" borderId="0" xfId="0" applyFont="1" applyAlignment="1">
      <alignment horizontal="left" vertical="top"/>
    </xf>
    <xf numFmtId="165" fontId="11" fillId="0" borderId="0" xfId="1" applyNumberFormat="1" applyFont="1" applyAlignment="1" applyProtection="1">
      <alignment vertical="top"/>
    </xf>
    <xf numFmtId="0" fontId="42" fillId="3" borderId="23" xfId="0" applyFont="1" applyFill="1" applyBorder="1" applyAlignment="1">
      <alignment horizontal="center" vertical="center" wrapText="1"/>
    </xf>
    <xf numFmtId="0" fontId="3" fillId="3" borderId="24" xfId="0" applyFont="1" applyFill="1" applyBorder="1" applyAlignment="1">
      <alignment horizontal="center" vertical="center"/>
    </xf>
    <xf numFmtId="165" fontId="3" fillId="3" borderId="40" xfId="1" applyNumberFormat="1" applyFont="1" applyFill="1" applyBorder="1" applyAlignment="1" applyProtection="1">
      <alignment vertical="center"/>
    </xf>
    <xf numFmtId="0" fontId="7" fillId="2" borderId="4" xfId="0" applyFont="1" applyFill="1" applyBorder="1" applyAlignment="1">
      <alignment horizontal="left" vertical="center" wrapText="1" indent="1"/>
    </xf>
    <xf numFmtId="0" fontId="7" fillId="0" borderId="7" xfId="0" applyFont="1" applyBorder="1" applyAlignment="1">
      <alignment horizontal="center" vertical="center" wrapText="1"/>
    </xf>
    <xf numFmtId="0" fontId="7" fillId="2" borderId="4" xfId="0" applyFont="1" applyFill="1" applyBorder="1" applyAlignment="1">
      <alignment horizontal="right" vertical="center" wrapText="1" indent="1"/>
    </xf>
    <xf numFmtId="49" fontId="11" fillId="0" borderId="41" xfId="0" applyNumberFormat="1" applyFont="1" applyBorder="1" applyAlignment="1">
      <alignment horizontal="left" vertical="center" wrapText="1"/>
    </xf>
    <xf numFmtId="0" fontId="7" fillId="0" borderId="42" xfId="0" applyFont="1" applyBorder="1" applyAlignment="1">
      <alignment horizontal="left" vertical="center" wrapText="1" indent="1"/>
    </xf>
    <xf numFmtId="165" fontId="11" fillId="3" borderId="16" xfId="1" applyNumberFormat="1" applyFont="1" applyFill="1" applyBorder="1" applyAlignment="1" applyProtection="1">
      <alignment vertical="center"/>
    </xf>
    <xf numFmtId="49" fontId="24" fillId="3" borderId="1" xfId="0" applyNumberFormat="1" applyFont="1" applyFill="1" applyBorder="1" applyAlignment="1">
      <alignment horizontal="center" vertical="top" wrapText="1"/>
    </xf>
    <xf numFmtId="0" fontId="25" fillId="3" borderId="3" xfId="0" applyFont="1" applyFill="1" applyBorder="1" applyAlignment="1">
      <alignment horizontal="left" vertical="top" wrapText="1"/>
    </xf>
    <xf numFmtId="0" fontId="13" fillId="0" borderId="0" xfId="0" applyFont="1" applyAlignment="1">
      <alignment horizontal="left" vertical="top"/>
    </xf>
    <xf numFmtId="165" fontId="13" fillId="0" borderId="0" xfId="1" applyNumberFormat="1" applyFont="1" applyAlignment="1" applyProtection="1">
      <alignment vertical="top"/>
    </xf>
    <xf numFmtId="49" fontId="16" fillId="3" borderId="1" xfId="0" applyNumberFormat="1" applyFont="1" applyFill="1" applyBorder="1" applyAlignment="1">
      <alignment horizontal="center" vertical="top" shrinkToFit="1"/>
    </xf>
    <xf numFmtId="0" fontId="13" fillId="3" borderId="4" xfId="0" applyFont="1" applyFill="1" applyBorder="1" applyAlignment="1">
      <alignment horizontal="left" vertical="top"/>
    </xf>
    <xf numFmtId="165" fontId="12" fillId="3" borderId="4" xfId="1" applyNumberFormat="1" applyFont="1" applyFill="1" applyBorder="1" applyAlignment="1" applyProtection="1">
      <alignment vertical="top"/>
    </xf>
    <xf numFmtId="0" fontId="24" fillId="3" borderId="3" xfId="0" applyFont="1" applyFill="1" applyBorder="1" applyAlignment="1">
      <alignment horizontal="left" vertical="top" wrapText="1"/>
    </xf>
    <xf numFmtId="49" fontId="16" fillId="3" borderId="44" xfId="0" applyNumberFormat="1" applyFont="1" applyFill="1" applyBorder="1" applyAlignment="1">
      <alignment horizontal="center" vertical="top" shrinkToFit="1"/>
    </xf>
    <xf numFmtId="0" fontId="25" fillId="3" borderId="2" xfId="0" applyFont="1" applyFill="1" applyBorder="1" applyAlignment="1">
      <alignment horizontal="left" vertical="top" wrapText="1"/>
    </xf>
    <xf numFmtId="0" fontId="13" fillId="3" borderId="5" xfId="0" applyFont="1" applyFill="1" applyBorder="1" applyAlignment="1">
      <alignment horizontal="left" vertical="top"/>
    </xf>
    <xf numFmtId="0" fontId="13" fillId="3" borderId="6" xfId="0" applyFont="1" applyFill="1" applyBorder="1" applyAlignment="1">
      <alignment horizontal="left" vertical="top"/>
    </xf>
    <xf numFmtId="0" fontId="13" fillId="3" borderId="7" xfId="0" applyFont="1" applyFill="1" applyBorder="1" applyAlignment="1">
      <alignment horizontal="left" vertical="top"/>
    </xf>
    <xf numFmtId="49" fontId="11" fillId="0" borderId="0" xfId="0" applyNumberFormat="1" applyFont="1" applyAlignment="1">
      <alignment horizontal="left" vertical="top"/>
    </xf>
    <xf numFmtId="165" fontId="0" fillId="0" borderId="0" xfId="1" applyNumberFormat="1" applyFont="1" applyAlignment="1" applyProtection="1">
      <alignment vertical="top"/>
    </xf>
    <xf numFmtId="0" fontId="29" fillId="0" borderId="0" xfId="0" applyFont="1" applyAlignment="1">
      <alignment horizontal="left" vertical="top"/>
    </xf>
    <xf numFmtId="0" fontId="5" fillId="5" borderId="0" xfId="0" applyFont="1" applyFill="1" applyAlignment="1" applyProtection="1">
      <alignment horizontal="left" vertical="top"/>
      <protection locked="0"/>
    </xf>
    <xf numFmtId="0" fontId="7" fillId="5" borderId="4" xfId="0" applyFont="1" applyFill="1" applyBorder="1" applyAlignment="1" applyProtection="1">
      <alignment horizontal="left" vertical="center" wrapText="1" indent="1"/>
      <protection locked="0"/>
    </xf>
    <xf numFmtId="165" fontId="11" fillId="5" borderId="11" xfId="1" applyNumberFormat="1" applyFont="1" applyFill="1" applyBorder="1" applyAlignment="1" applyProtection="1">
      <alignment horizontal="right" vertical="center" wrapText="1"/>
      <protection locked="0"/>
    </xf>
    <xf numFmtId="165" fontId="11" fillId="5" borderId="13" xfId="1" applyNumberFormat="1" applyFont="1" applyFill="1" applyBorder="1" applyAlignment="1" applyProtection="1">
      <alignment horizontal="right" vertical="center" wrapText="1"/>
      <protection locked="0"/>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11" fillId="0" borderId="25" xfId="0" applyFont="1" applyBorder="1" applyAlignment="1">
      <alignment horizontal="center" vertical="center"/>
    </xf>
    <xf numFmtId="0" fontId="27" fillId="3" borderId="4" xfId="0" applyFont="1" applyFill="1" applyBorder="1" applyAlignment="1">
      <alignment horizontal="center" vertical="center"/>
    </xf>
    <xf numFmtId="0" fontId="3" fillId="4" borderId="15" xfId="0" applyFont="1" applyFill="1" applyBorder="1" applyAlignment="1">
      <alignment horizontal="center" vertical="center"/>
    </xf>
    <xf numFmtId="0" fontId="11" fillId="3" borderId="26"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11" fillId="3" borderId="18" xfId="0" applyFont="1" applyFill="1" applyBorder="1" applyAlignment="1">
      <alignment horizontal="center" vertical="center"/>
    </xf>
    <xf numFmtId="0" fontId="11" fillId="3" borderId="19" xfId="0" applyFont="1" applyFill="1" applyBorder="1" applyAlignment="1">
      <alignment horizontal="center" vertical="center"/>
    </xf>
    <xf numFmtId="0" fontId="11" fillId="3" borderId="33" xfId="0" applyFont="1" applyFill="1" applyBorder="1" applyAlignment="1">
      <alignment horizontal="center" vertical="center"/>
    </xf>
    <xf numFmtId="49" fontId="11" fillId="0" borderId="32"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0" fillId="0" borderId="0" xfId="0" applyAlignment="1">
      <alignment horizontal="center" vertical="top"/>
    </xf>
    <xf numFmtId="0" fontId="0" fillId="0" borderId="37" xfId="0" applyBorder="1" applyAlignment="1">
      <alignment horizontal="center" vertical="top"/>
    </xf>
    <xf numFmtId="0" fontId="3" fillId="0" borderId="0" xfId="0" applyFont="1" applyAlignment="1">
      <alignment horizontal="left" vertical="top" wrapText="1" indent="1"/>
    </xf>
    <xf numFmtId="0" fontId="0" fillId="0" borderId="0" xfId="0" applyAlignment="1">
      <alignment horizontal="left" vertical="top" wrapText="1" inden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11" fillId="0" borderId="34" xfId="0" applyFont="1" applyBorder="1" applyAlignment="1">
      <alignment horizontal="center" vertical="center"/>
    </xf>
    <xf numFmtId="0" fontId="11" fillId="0" borderId="35" xfId="0" applyFont="1" applyBorder="1" applyAlignment="1">
      <alignment horizontal="center" vertical="center"/>
    </xf>
    <xf numFmtId="0" fontId="11" fillId="0" borderId="29" xfId="0" applyFont="1" applyBorder="1" applyAlignment="1">
      <alignment horizontal="center" vertical="center"/>
    </xf>
    <xf numFmtId="0" fontId="11" fillId="0" borderId="36" xfId="0" applyFont="1" applyBorder="1" applyAlignment="1">
      <alignment horizontal="center" vertical="center"/>
    </xf>
    <xf numFmtId="0" fontId="29" fillId="6" borderId="37" xfId="0" applyFont="1" applyFill="1" applyBorder="1" applyAlignment="1">
      <alignment horizontal="center" vertical="top"/>
    </xf>
    <xf numFmtId="0" fontId="11" fillId="3" borderId="5"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 xfId="0" applyFont="1" applyFill="1" applyBorder="1" applyAlignment="1">
      <alignment horizontal="center" vertical="center"/>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5" fillId="0" borderId="12" xfId="0" applyFont="1" applyBorder="1" applyAlignment="1">
      <alignment horizontal="left" vertical="center" wrapText="1"/>
    </xf>
    <xf numFmtId="0" fontId="5" fillId="0" borderId="4" xfId="0" applyFont="1" applyBorder="1" applyAlignment="1">
      <alignment horizontal="left" vertical="center" wrapText="1"/>
    </xf>
    <xf numFmtId="0" fontId="3" fillId="3" borderId="15" xfId="0" applyFont="1" applyFill="1" applyBorder="1" applyAlignment="1">
      <alignment horizontal="center" vertical="center"/>
    </xf>
    <xf numFmtId="165" fontId="7" fillId="0" borderId="32" xfId="1" applyNumberFormat="1" applyFont="1" applyBorder="1" applyAlignment="1" applyProtection="1">
      <alignment horizontal="center" vertical="center" wrapText="1"/>
    </xf>
    <xf numFmtId="165" fontId="7" fillId="0" borderId="6" xfId="1" applyNumberFormat="1" applyFont="1" applyBorder="1" applyAlignment="1" applyProtection="1">
      <alignment horizontal="center" vertical="center" wrapText="1"/>
    </xf>
    <xf numFmtId="165" fontId="7" fillId="0" borderId="25" xfId="1" applyNumberFormat="1" applyFont="1" applyBorder="1" applyAlignment="1" applyProtection="1">
      <alignment horizontal="center" vertical="center" wrapText="1"/>
    </xf>
    <xf numFmtId="0" fontId="26" fillId="0" borderId="2" xfId="0" applyFont="1" applyBorder="1" applyAlignment="1">
      <alignment horizontal="right" vertical="top" wrapText="1" indent="2"/>
    </xf>
    <xf numFmtId="0" fontId="26" fillId="0" borderId="43" xfId="0" applyFont="1" applyBorder="1" applyAlignment="1">
      <alignment horizontal="right" vertical="top" wrapText="1" indent="2"/>
    </xf>
    <xf numFmtId="0" fontId="3" fillId="3" borderId="5" xfId="0" applyFont="1" applyFill="1" applyBorder="1"/>
    <xf numFmtId="0" fontId="3" fillId="3" borderId="6" xfId="0" applyFont="1" applyFill="1" applyBorder="1"/>
    <xf numFmtId="0" fontId="3" fillId="3" borderId="7" xfId="0" applyFont="1" applyFill="1" applyBorder="1"/>
    <xf numFmtId="0" fontId="3" fillId="0" borderId="4" xfId="0" applyFont="1" applyBorder="1" applyAlignment="1">
      <alignment horizontal="center" vertical="center" wrapText="1"/>
    </xf>
    <xf numFmtId="165" fontId="11" fillId="0" borderId="4" xfId="1" applyNumberFormat="1" applyFont="1" applyBorder="1" applyAlignment="1" applyProtection="1">
      <alignment horizontal="right" vertical="center"/>
    </xf>
    <xf numFmtId="0" fontId="11" fillId="0" borderId="5" xfId="0" applyFont="1" applyBorder="1" applyAlignment="1">
      <alignment horizontal="left" vertical="center" wrapText="1" indent="1"/>
    </xf>
    <xf numFmtId="0" fontId="11" fillId="0" borderId="6" xfId="0" applyFont="1" applyBorder="1" applyAlignment="1">
      <alignment horizontal="left" vertical="center" wrapText="1" indent="1"/>
    </xf>
    <xf numFmtId="0" fontId="11" fillId="0" borderId="7" xfId="0" applyFont="1" applyBorder="1" applyAlignment="1">
      <alignment horizontal="left" vertical="center" wrapText="1" indent="1"/>
    </xf>
    <xf numFmtId="49" fontId="11" fillId="0" borderId="25" xfId="0" applyNumberFormat="1" applyFont="1" applyBorder="1" applyAlignment="1">
      <alignment horizontal="center" vertical="center" wrapText="1"/>
    </xf>
    <xf numFmtId="0" fontId="11" fillId="3" borderId="20" xfId="0" applyFont="1" applyFill="1" applyBorder="1" applyAlignment="1">
      <alignment horizontal="center" vertical="center"/>
    </xf>
    <xf numFmtId="0" fontId="5" fillId="0" borderId="0" xfId="0" applyFont="1" applyAlignment="1">
      <alignment horizontal="left" vertical="center" wrapText="1" indent="2"/>
    </xf>
    <xf numFmtId="0" fontId="37" fillId="0" borderId="14" xfId="0" applyFont="1" applyBorder="1" applyAlignment="1">
      <alignment horizontal="left" vertical="center" wrapText="1"/>
    </xf>
    <xf numFmtId="165" fontId="11" fillId="0" borderId="5" xfId="1" applyNumberFormat="1" applyFont="1" applyBorder="1" applyAlignment="1" applyProtection="1">
      <alignment horizontal="right" vertical="center"/>
    </xf>
    <xf numFmtId="0" fontId="0" fillId="0" borderId="7" xfId="0" applyBorder="1" applyAlignment="1">
      <alignment horizontal="right" vertical="center"/>
    </xf>
    <xf numFmtId="0" fontId="4" fillId="3" borderId="19" xfId="0" applyFont="1" applyFill="1" applyBorder="1" applyAlignment="1">
      <alignment horizontal="left" vertical="center" wrapText="1"/>
    </xf>
    <xf numFmtId="0" fontId="0" fillId="0" borderId="19" xfId="0" applyBorder="1" applyAlignment="1">
      <alignment horizontal="left" vertical="center"/>
    </xf>
    <xf numFmtId="0" fontId="17" fillId="3" borderId="42" xfId="0" applyFont="1" applyFill="1" applyBorder="1" applyAlignment="1">
      <alignment horizontal="center" vertical="center" wrapText="1"/>
    </xf>
    <xf numFmtId="0" fontId="9" fillId="3" borderId="42" xfId="0" applyFont="1" applyFill="1" applyBorder="1" applyAlignment="1">
      <alignment horizontal="left" vertical="center" wrapText="1"/>
    </xf>
    <xf numFmtId="0" fontId="5" fillId="5" borderId="0" xfId="0" applyFont="1" applyFill="1" applyAlignment="1" applyProtection="1">
      <alignment horizontal="left" vertical="top" wrapText="1"/>
      <protection locked="0"/>
    </xf>
  </cellXfs>
  <cellStyles count="2">
    <cellStyle name="K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1872348</xdr:rowOff>
    </xdr:from>
    <xdr:ext cx="0" cy="45719"/>
    <xdr:sp macro="" textlink="">
      <xdr:nvSpPr>
        <xdr:cNvPr id="3" name="Shape 3">
          <a:extLst>
            <a:ext uri="{FF2B5EF4-FFF2-40B4-BE49-F238E27FC236}">
              <a16:creationId xmlns:a16="http://schemas.microsoft.com/office/drawing/2014/main" id="{00000000-0008-0000-0000-000003000000}"/>
            </a:ext>
          </a:extLst>
        </xdr:cNvPr>
        <xdr:cNvSpPr/>
      </xdr:nvSpPr>
      <xdr:spPr>
        <a:xfrm flipH="1" flipV="1">
          <a:off x="0" y="1872348"/>
          <a:ext cx="0"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0</xdr:row>
      <xdr:rowOff>980704</xdr:rowOff>
    </xdr:from>
    <xdr:ext cx="45719" cy="45719"/>
    <xdr:sp macro="" textlink="">
      <xdr:nvSpPr>
        <xdr:cNvPr id="4" name="Shape 4">
          <a:extLst>
            <a:ext uri="{FF2B5EF4-FFF2-40B4-BE49-F238E27FC236}">
              <a16:creationId xmlns:a16="http://schemas.microsoft.com/office/drawing/2014/main" id="{00000000-0008-0000-0000-000004000000}"/>
            </a:ext>
          </a:extLst>
        </xdr:cNvPr>
        <xdr:cNvSpPr/>
      </xdr:nvSpPr>
      <xdr:spPr>
        <a:xfrm flipH="1" flipV="1">
          <a:off x="0" y="980704"/>
          <a:ext cx="45719" cy="45719"/>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38</xdr:row>
      <xdr:rowOff>237746</xdr:rowOff>
    </xdr:from>
    <xdr:ext cx="0" cy="45719"/>
    <xdr:sp macro="" textlink="">
      <xdr:nvSpPr>
        <xdr:cNvPr id="5" name="Shape 5">
          <a:extLst>
            <a:ext uri="{FF2B5EF4-FFF2-40B4-BE49-F238E27FC236}">
              <a16:creationId xmlns:a16="http://schemas.microsoft.com/office/drawing/2014/main" id="{00000000-0008-0000-0000-000005000000}"/>
            </a:ext>
          </a:extLst>
        </xdr:cNvPr>
        <xdr:cNvSpPr/>
      </xdr:nvSpPr>
      <xdr:spPr>
        <a:xfrm flipH="1">
          <a:off x="0" y="9657971"/>
          <a:ext cx="0" cy="45719"/>
        </a:xfrm>
        <a:custGeom>
          <a:avLst/>
          <a:gdLst/>
          <a:ahLst/>
          <a:cxnLst/>
          <a:rect l="0" t="0" r="0" b="0"/>
          <a:pathLst>
            <a:path w="3820795">
              <a:moveTo>
                <a:pt x="0" y="0"/>
              </a:moveTo>
              <a:lnTo>
                <a:pt x="3820567" y="0"/>
              </a:lnTo>
            </a:path>
          </a:pathLst>
        </a:custGeom>
        <a:ln w="22880">
          <a:solidFill>
            <a:srgbClr val="000000"/>
          </a:solidFill>
        </a:ln>
      </xdr:spPr>
    </xdr:sp>
    <xdr:clientData/>
  </xdr:oneCellAnchor>
  <xdr:oneCellAnchor>
    <xdr:from>
      <xdr:col>0</xdr:col>
      <xdr:colOff>0</xdr:colOff>
      <xdr:row>40</xdr:row>
      <xdr:rowOff>0</xdr:rowOff>
    </xdr:from>
    <xdr:ext cx="47625" cy="609600"/>
    <xdr:sp macro="" textlink="">
      <xdr:nvSpPr>
        <xdr:cNvPr id="6" name="Shape 6">
          <a:extLst>
            <a:ext uri="{FF2B5EF4-FFF2-40B4-BE49-F238E27FC236}">
              <a16:creationId xmlns:a16="http://schemas.microsoft.com/office/drawing/2014/main" id="{00000000-0008-0000-0000-000006000000}"/>
            </a:ext>
            <a:ext uri="{147F2762-F138-4A5C-976F-8EAC2B608ADB}">
              <a16:predDERef xmlns:a16="http://schemas.microsoft.com/office/drawing/2014/main" pred="{00000000-0008-0000-0000-000005000000}"/>
            </a:ext>
          </a:extLst>
        </xdr:cNvPr>
        <xdr:cNvSpPr/>
      </xdr:nvSpPr>
      <xdr:spPr>
        <a:xfrm flipH="1">
          <a:off x="0" y="8229600"/>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40</xdr:row>
      <xdr:rowOff>47625</xdr:rowOff>
    </xdr:from>
    <xdr:ext cx="45719" cy="133350"/>
    <xdr:sp macro="" textlink="">
      <xdr:nvSpPr>
        <xdr:cNvPr id="7" name="Shape 7">
          <a:extLst>
            <a:ext uri="{FF2B5EF4-FFF2-40B4-BE49-F238E27FC236}">
              <a16:creationId xmlns:a16="http://schemas.microsoft.com/office/drawing/2014/main" id="{00000000-0008-0000-0000-000007000000}"/>
            </a:ext>
          </a:extLst>
        </xdr:cNvPr>
        <xdr:cNvSpPr/>
      </xdr:nvSpPr>
      <xdr:spPr>
        <a:xfrm flipV="1">
          <a:off x="0" y="99060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109</xdr:row>
      <xdr:rowOff>695602</xdr:rowOff>
    </xdr:from>
    <xdr:ext cx="9439910" cy="0"/>
    <xdr:sp macro="" textlink="">
      <xdr:nvSpPr>
        <xdr:cNvPr id="8" name="Shape 8">
          <a:extLst>
            <a:ext uri="{FF2B5EF4-FFF2-40B4-BE49-F238E27FC236}">
              <a16:creationId xmlns:a16="http://schemas.microsoft.com/office/drawing/2014/main" id="{00000000-0008-0000-0000-000008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94710</xdr:colOff>
      <xdr:row>109</xdr:row>
      <xdr:rowOff>1002202</xdr:rowOff>
    </xdr:from>
    <xdr:ext cx="9439910" cy="0"/>
    <xdr:sp macro="" textlink="">
      <xdr:nvSpPr>
        <xdr:cNvPr id="9" name="Shape 9">
          <a:extLst>
            <a:ext uri="{FF2B5EF4-FFF2-40B4-BE49-F238E27FC236}">
              <a16:creationId xmlns:a16="http://schemas.microsoft.com/office/drawing/2014/main" id="{00000000-0008-0000-0000-000009000000}"/>
            </a:ext>
          </a:extLst>
        </xdr:cNvPr>
        <xdr:cNvSpPr/>
      </xdr:nvSpPr>
      <xdr:spPr>
        <a:xfrm>
          <a:off x="0" y="0"/>
          <a:ext cx="9439910" cy="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42</xdr:row>
      <xdr:rowOff>0</xdr:rowOff>
    </xdr:from>
    <xdr:ext cx="47625" cy="609600"/>
    <xdr:sp macro="" textlink="">
      <xdr:nvSpPr>
        <xdr:cNvPr id="2" name="Shape 6">
          <a:extLst>
            <a:ext uri="{FF2B5EF4-FFF2-40B4-BE49-F238E27FC236}">
              <a16:creationId xmlns:a16="http://schemas.microsoft.com/office/drawing/2014/main" id="{983B12A0-96A5-4D2E-AD8B-1B881AE2A514}"/>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42</xdr:row>
      <xdr:rowOff>47625</xdr:rowOff>
    </xdr:from>
    <xdr:ext cx="45719" cy="133350"/>
    <xdr:sp macro="" textlink="">
      <xdr:nvSpPr>
        <xdr:cNvPr id="10" name="Shape 7">
          <a:extLst>
            <a:ext uri="{FF2B5EF4-FFF2-40B4-BE49-F238E27FC236}">
              <a16:creationId xmlns:a16="http://schemas.microsoft.com/office/drawing/2014/main" id="{D40D6A4C-FB5B-4829-815C-79DF93A19037}"/>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44</xdr:row>
      <xdr:rowOff>0</xdr:rowOff>
    </xdr:from>
    <xdr:ext cx="47625" cy="609600"/>
    <xdr:sp macro="" textlink="">
      <xdr:nvSpPr>
        <xdr:cNvPr id="11" name="Shape 6">
          <a:extLst>
            <a:ext uri="{FF2B5EF4-FFF2-40B4-BE49-F238E27FC236}">
              <a16:creationId xmlns:a16="http://schemas.microsoft.com/office/drawing/2014/main" id="{537CEBB9-EB10-48D2-8F75-7CDCAAC19076}"/>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44</xdr:row>
      <xdr:rowOff>47625</xdr:rowOff>
    </xdr:from>
    <xdr:ext cx="45719" cy="133350"/>
    <xdr:sp macro="" textlink="">
      <xdr:nvSpPr>
        <xdr:cNvPr id="12" name="Shape 7">
          <a:extLst>
            <a:ext uri="{FF2B5EF4-FFF2-40B4-BE49-F238E27FC236}">
              <a16:creationId xmlns:a16="http://schemas.microsoft.com/office/drawing/2014/main" id="{9B0E1891-931A-433F-8AA9-226553AF11A8}"/>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47625</xdr:rowOff>
    </xdr:from>
    <xdr:ext cx="45719" cy="133350"/>
    <xdr:sp macro="" textlink="">
      <xdr:nvSpPr>
        <xdr:cNvPr id="13" name="Shape 7">
          <a:extLst>
            <a:ext uri="{FF2B5EF4-FFF2-40B4-BE49-F238E27FC236}">
              <a16:creationId xmlns:a16="http://schemas.microsoft.com/office/drawing/2014/main" id="{478EC443-D764-40F7-ACD1-0DF7F6B8B1BC}"/>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46</xdr:row>
      <xdr:rowOff>0</xdr:rowOff>
    </xdr:from>
    <xdr:ext cx="47625" cy="609600"/>
    <xdr:sp macro="" textlink="">
      <xdr:nvSpPr>
        <xdr:cNvPr id="14" name="Shape 6">
          <a:extLst>
            <a:ext uri="{FF2B5EF4-FFF2-40B4-BE49-F238E27FC236}">
              <a16:creationId xmlns:a16="http://schemas.microsoft.com/office/drawing/2014/main" id="{C09781D6-D812-4FA8-8D60-1DBEEB0FBA4E}"/>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46</xdr:row>
      <xdr:rowOff>47625</xdr:rowOff>
    </xdr:from>
    <xdr:ext cx="45719" cy="133350"/>
    <xdr:sp macro="" textlink="">
      <xdr:nvSpPr>
        <xdr:cNvPr id="15" name="Shape 7">
          <a:extLst>
            <a:ext uri="{FF2B5EF4-FFF2-40B4-BE49-F238E27FC236}">
              <a16:creationId xmlns:a16="http://schemas.microsoft.com/office/drawing/2014/main" id="{4DF094D2-D7A5-469C-816A-F09640B294AD}"/>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47625</xdr:rowOff>
    </xdr:from>
    <xdr:ext cx="45719" cy="133350"/>
    <xdr:sp macro="" textlink="">
      <xdr:nvSpPr>
        <xdr:cNvPr id="16" name="Shape 7">
          <a:extLst>
            <a:ext uri="{FF2B5EF4-FFF2-40B4-BE49-F238E27FC236}">
              <a16:creationId xmlns:a16="http://schemas.microsoft.com/office/drawing/2014/main" id="{EB2EA70F-06E2-460D-B4E6-A68F77789379}"/>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48</xdr:row>
      <xdr:rowOff>0</xdr:rowOff>
    </xdr:from>
    <xdr:ext cx="47625" cy="609600"/>
    <xdr:sp macro="" textlink="">
      <xdr:nvSpPr>
        <xdr:cNvPr id="17" name="Shape 6">
          <a:extLst>
            <a:ext uri="{FF2B5EF4-FFF2-40B4-BE49-F238E27FC236}">
              <a16:creationId xmlns:a16="http://schemas.microsoft.com/office/drawing/2014/main" id="{BF2AB722-5B3A-4DD7-9E96-5DCE0667336F}"/>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48</xdr:row>
      <xdr:rowOff>47625</xdr:rowOff>
    </xdr:from>
    <xdr:ext cx="45719" cy="133350"/>
    <xdr:sp macro="" textlink="">
      <xdr:nvSpPr>
        <xdr:cNvPr id="18" name="Shape 7">
          <a:extLst>
            <a:ext uri="{FF2B5EF4-FFF2-40B4-BE49-F238E27FC236}">
              <a16:creationId xmlns:a16="http://schemas.microsoft.com/office/drawing/2014/main" id="{3D3A3481-393E-4670-9180-2CC3BC2C3837}"/>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50</xdr:row>
      <xdr:rowOff>47625</xdr:rowOff>
    </xdr:from>
    <xdr:ext cx="45719" cy="133350"/>
    <xdr:sp macro="" textlink="">
      <xdr:nvSpPr>
        <xdr:cNvPr id="19" name="Shape 7">
          <a:extLst>
            <a:ext uri="{FF2B5EF4-FFF2-40B4-BE49-F238E27FC236}">
              <a16:creationId xmlns:a16="http://schemas.microsoft.com/office/drawing/2014/main" id="{383C2E68-A108-4D15-85D9-9DD5082C38C0}"/>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50</xdr:row>
      <xdr:rowOff>0</xdr:rowOff>
    </xdr:from>
    <xdr:ext cx="47625" cy="609600"/>
    <xdr:sp macro="" textlink="">
      <xdr:nvSpPr>
        <xdr:cNvPr id="20" name="Shape 6">
          <a:extLst>
            <a:ext uri="{FF2B5EF4-FFF2-40B4-BE49-F238E27FC236}">
              <a16:creationId xmlns:a16="http://schemas.microsoft.com/office/drawing/2014/main" id="{E22A3369-664B-4357-A940-C3132128D44A}"/>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50</xdr:row>
      <xdr:rowOff>47625</xdr:rowOff>
    </xdr:from>
    <xdr:ext cx="45719" cy="133350"/>
    <xdr:sp macro="" textlink="">
      <xdr:nvSpPr>
        <xdr:cNvPr id="21" name="Shape 7">
          <a:extLst>
            <a:ext uri="{FF2B5EF4-FFF2-40B4-BE49-F238E27FC236}">
              <a16:creationId xmlns:a16="http://schemas.microsoft.com/office/drawing/2014/main" id="{A7908A85-6ABC-44AA-B90F-C2BB2F9326E8}"/>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52</xdr:row>
      <xdr:rowOff>47625</xdr:rowOff>
    </xdr:from>
    <xdr:ext cx="45719" cy="133350"/>
    <xdr:sp macro="" textlink="">
      <xdr:nvSpPr>
        <xdr:cNvPr id="22" name="Shape 7">
          <a:extLst>
            <a:ext uri="{FF2B5EF4-FFF2-40B4-BE49-F238E27FC236}">
              <a16:creationId xmlns:a16="http://schemas.microsoft.com/office/drawing/2014/main" id="{E59446E4-FC7A-494A-9909-A93529AA6D48}"/>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52</xdr:row>
      <xdr:rowOff>0</xdr:rowOff>
    </xdr:from>
    <xdr:ext cx="47625" cy="609600"/>
    <xdr:sp macro="" textlink="">
      <xdr:nvSpPr>
        <xdr:cNvPr id="23" name="Shape 6">
          <a:extLst>
            <a:ext uri="{FF2B5EF4-FFF2-40B4-BE49-F238E27FC236}">
              <a16:creationId xmlns:a16="http://schemas.microsoft.com/office/drawing/2014/main" id="{CB3AE34D-551F-4095-A408-44C33FC6A415}"/>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52</xdr:row>
      <xdr:rowOff>47625</xdr:rowOff>
    </xdr:from>
    <xdr:ext cx="45719" cy="133350"/>
    <xdr:sp macro="" textlink="">
      <xdr:nvSpPr>
        <xdr:cNvPr id="24" name="Shape 7">
          <a:extLst>
            <a:ext uri="{FF2B5EF4-FFF2-40B4-BE49-F238E27FC236}">
              <a16:creationId xmlns:a16="http://schemas.microsoft.com/office/drawing/2014/main" id="{84D14906-060C-428E-B9AF-C6AE3192130C}"/>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54</xdr:row>
      <xdr:rowOff>47625</xdr:rowOff>
    </xdr:from>
    <xdr:ext cx="45719" cy="133350"/>
    <xdr:sp macro="" textlink="">
      <xdr:nvSpPr>
        <xdr:cNvPr id="25" name="Shape 7">
          <a:extLst>
            <a:ext uri="{FF2B5EF4-FFF2-40B4-BE49-F238E27FC236}">
              <a16:creationId xmlns:a16="http://schemas.microsoft.com/office/drawing/2014/main" id="{88D17335-92CA-4795-917E-24451FC5873F}"/>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54</xdr:row>
      <xdr:rowOff>0</xdr:rowOff>
    </xdr:from>
    <xdr:ext cx="47625" cy="609600"/>
    <xdr:sp macro="" textlink="">
      <xdr:nvSpPr>
        <xdr:cNvPr id="26" name="Shape 6">
          <a:extLst>
            <a:ext uri="{FF2B5EF4-FFF2-40B4-BE49-F238E27FC236}">
              <a16:creationId xmlns:a16="http://schemas.microsoft.com/office/drawing/2014/main" id="{5366E1ED-C1C7-4DA0-ABE2-75BCA1BC1BDC}"/>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54</xdr:row>
      <xdr:rowOff>47625</xdr:rowOff>
    </xdr:from>
    <xdr:ext cx="45719" cy="133350"/>
    <xdr:sp macro="" textlink="">
      <xdr:nvSpPr>
        <xdr:cNvPr id="27" name="Shape 7">
          <a:extLst>
            <a:ext uri="{FF2B5EF4-FFF2-40B4-BE49-F238E27FC236}">
              <a16:creationId xmlns:a16="http://schemas.microsoft.com/office/drawing/2014/main" id="{F5A64CC8-F097-4383-AA6A-AFF543ECB2C3}"/>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56</xdr:row>
      <xdr:rowOff>47625</xdr:rowOff>
    </xdr:from>
    <xdr:ext cx="45719" cy="133350"/>
    <xdr:sp macro="" textlink="">
      <xdr:nvSpPr>
        <xdr:cNvPr id="28" name="Shape 7">
          <a:extLst>
            <a:ext uri="{FF2B5EF4-FFF2-40B4-BE49-F238E27FC236}">
              <a16:creationId xmlns:a16="http://schemas.microsoft.com/office/drawing/2014/main" id="{ACD135FC-E09C-4855-BBE2-25DBA0F4AED1}"/>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56</xdr:row>
      <xdr:rowOff>0</xdr:rowOff>
    </xdr:from>
    <xdr:ext cx="47625" cy="609600"/>
    <xdr:sp macro="" textlink="">
      <xdr:nvSpPr>
        <xdr:cNvPr id="29" name="Shape 6">
          <a:extLst>
            <a:ext uri="{FF2B5EF4-FFF2-40B4-BE49-F238E27FC236}">
              <a16:creationId xmlns:a16="http://schemas.microsoft.com/office/drawing/2014/main" id="{79C0BEE8-111C-433C-BBB7-B165992E7203}"/>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56</xdr:row>
      <xdr:rowOff>47625</xdr:rowOff>
    </xdr:from>
    <xdr:ext cx="45719" cy="133350"/>
    <xdr:sp macro="" textlink="">
      <xdr:nvSpPr>
        <xdr:cNvPr id="30" name="Shape 7">
          <a:extLst>
            <a:ext uri="{FF2B5EF4-FFF2-40B4-BE49-F238E27FC236}">
              <a16:creationId xmlns:a16="http://schemas.microsoft.com/office/drawing/2014/main" id="{0BA26E73-5B2B-4439-B0E0-A18048F44D03}"/>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58</xdr:row>
      <xdr:rowOff>47625</xdr:rowOff>
    </xdr:from>
    <xdr:ext cx="45719" cy="133350"/>
    <xdr:sp macro="" textlink="">
      <xdr:nvSpPr>
        <xdr:cNvPr id="31" name="Shape 7">
          <a:extLst>
            <a:ext uri="{FF2B5EF4-FFF2-40B4-BE49-F238E27FC236}">
              <a16:creationId xmlns:a16="http://schemas.microsoft.com/office/drawing/2014/main" id="{0150BC7A-B4A1-4FC5-A201-6E40AB5474B1}"/>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58</xdr:row>
      <xdr:rowOff>0</xdr:rowOff>
    </xdr:from>
    <xdr:ext cx="47625" cy="609600"/>
    <xdr:sp macro="" textlink="">
      <xdr:nvSpPr>
        <xdr:cNvPr id="32" name="Shape 6">
          <a:extLst>
            <a:ext uri="{FF2B5EF4-FFF2-40B4-BE49-F238E27FC236}">
              <a16:creationId xmlns:a16="http://schemas.microsoft.com/office/drawing/2014/main" id="{D27AD34A-8171-4EEB-B3DC-7F49EDBF3410}"/>
            </a:ext>
            <a:ext uri="{147F2762-F138-4A5C-976F-8EAC2B608ADB}">
              <a16:predDERef xmlns:a16="http://schemas.microsoft.com/office/drawing/2014/main" pred="{00000000-0008-0000-0000-000005000000}"/>
            </a:ext>
          </a:extLst>
        </xdr:cNvPr>
        <xdr:cNvSpPr/>
      </xdr:nvSpPr>
      <xdr:spPr>
        <a:xfrm flipH="1">
          <a:off x="0" y="8067675"/>
          <a:ext cx="47625" cy="609600"/>
        </a:xfrm>
        <a:custGeom>
          <a:avLst/>
          <a:gdLst/>
          <a:ahLst/>
          <a:cxnLst/>
          <a:rect l="0" t="0" r="0" b="0"/>
          <a:pathLst>
            <a:path w="9439910">
              <a:moveTo>
                <a:pt x="0" y="0"/>
              </a:moveTo>
              <a:lnTo>
                <a:pt x="9439317" y="0"/>
              </a:lnTo>
            </a:path>
          </a:pathLst>
        </a:custGeom>
        <a:ln w="22880">
          <a:solidFill>
            <a:srgbClr val="000000"/>
          </a:solidFill>
        </a:ln>
      </xdr:spPr>
      <xdr:txBody>
        <a:bodyPr/>
        <a:lstStyle/>
        <a:p>
          <a:endParaRPr lang="nb-NO"/>
        </a:p>
      </xdr:txBody>
    </xdr:sp>
    <xdr:clientData/>
  </xdr:oneCellAnchor>
  <xdr:oneCellAnchor>
    <xdr:from>
      <xdr:col>0</xdr:col>
      <xdr:colOff>0</xdr:colOff>
      <xdr:row>58</xdr:row>
      <xdr:rowOff>47625</xdr:rowOff>
    </xdr:from>
    <xdr:ext cx="45719" cy="133350"/>
    <xdr:sp macro="" textlink="">
      <xdr:nvSpPr>
        <xdr:cNvPr id="33" name="Shape 7">
          <a:extLst>
            <a:ext uri="{FF2B5EF4-FFF2-40B4-BE49-F238E27FC236}">
              <a16:creationId xmlns:a16="http://schemas.microsoft.com/office/drawing/2014/main" id="{ED2F35B0-D14F-4EC6-ACDC-B50C85D9B170}"/>
            </a:ext>
          </a:extLst>
        </xdr:cNvPr>
        <xdr:cNvSpPr/>
      </xdr:nvSpPr>
      <xdr:spPr>
        <a:xfrm flipV="1">
          <a:off x="0" y="811530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oneCellAnchor>
    <xdr:from>
      <xdr:col>0</xdr:col>
      <xdr:colOff>0</xdr:colOff>
      <xdr:row>60</xdr:row>
      <xdr:rowOff>47625</xdr:rowOff>
    </xdr:from>
    <xdr:ext cx="45719" cy="133350"/>
    <xdr:sp macro="" textlink="">
      <xdr:nvSpPr>
        <xdr:cNvPr id="34" name="Shape 7">
          <a:extLst>
            <a:ext uri="{FF2B5EF4-FFF2-40B4-BE49-F238E27FC236}">
              <a16:creationId xmlns:a16="http://schemas.microsoft.com/office/drawing/2014/main" id="{5719BF43-8739-4021-B7F8-2DE1E5874C40}"/>
            </a:ext>
          </a:extLst>
        </xdr:cNvPr>
        <xdr:cNvSpPr/>
      </xdr:nvSpPr>
      <xdr:spPr>
        <a:xfrm flipV="1">
          <a:off x="0" y="8439150"/>
          <a:ext cx="45719" cy="133350"/>
        </a:xfrm>
        <a:custGeom>
          <a:avLst/>
          <a:gdLst/>
          <a:ahLst/>
          <a:cxnLst/>
          <a:rect l="0" t="0" r="0" b="0"/>
          <a:pathLst>
            <a:path w="9439910">
              <a:moveTo>
                <a:pt x="0" y="0"/>
              </a:moveTo>
              <a:lnTo>
                <a:pt x="9439317" y="0"/>
              </a:lnTo>
            </a:path>
          </a:pathLst>
        </a:custGeom>
        <a:ln w="22880">
          <a:solidFill>
            <a:srgbClr val="000000"/>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22"/>
  <sheetViews>
    <sheetView tabSelected="1" zoomScale="90" zoomScaleNormal="90" workbookViewId="0">
      <pane ySplit="3" topLeftCell="A149" activePane="bottomLeft" state="frozen"/>
      <selection pane="bottomLeft" activeCell="E179" sqref="E179"/>
    </sheetView>
  </sheetViews>
  <sheetFormatPr baseColWidth="10" defaultColWidth="9.33203125" defaultRowHeight="13.2" x14ac:dyDescent="0.25"/>
  <cols>
    <col min="1" max="1" width="11.44140625" style="142" customWidth="1"/>
    <col min="2" max="2" width="144.109375" customWidth="1"/>
    <col min="3" max="3" width="13.77734375" customWidth="1"/>
    <col min="4" max="4" width="15.33203125" customWidth="1"/>
    <col min="5" max="5" width="17.6640625" customWidth="1"/>
    <col min="6" max="6" width="18.77734375" style="143" customWidth="1"/>
    <col min="7" max="7" width="35.21875" customWidth="1"/>
    <col min="8" max="8" width="23.109375" customWidth="1"/>
    <col min="9" max="9" width="19.109375" customWidth="1"/>
  </cols>
  <sheetData>
    <row r="1" spans="1:15" ht="77.25" customHeight="1" x14ac:dyDescent="0.25">
      <c r="A1" s="172" t="s">
        <v>0</v>
      </c>
      <c r="B1" s="173"/>
      <c r="C1" s="170"/>
      <c r="D1" s="170"/>
      <c r="E1" s="170"/>
      <c r="F1" s="170"/>
    </row>
    <row r="2" spans="1:15" ht="26.25" customHeight="1" x14ac:dyDescent="0.25">
      <c r="A2" s="180" t="s">
        <v>345</v>
      </c>
      <c r="B2" s="180"/>
      <c r="C2" s="171"/>
      <c r="D2" s="171"/>
      <c r="E2" s="171"/>
      <c r="F2" s="171"/>
    </row>
    <row r="3" spans="1:15" s="13" customFormat="1" ht="25.5" customHeight="1" x14ac:dyDescent="0.25">
      <c r="A3" s="8" t="s">
        <v>1</v>
      </c>
      <c r="B3" s="9" t="s">
        <v>2</v>
      </c>
      <c r="C3" s="10" t="s">
        <v>3</v>
      </c>
      <c r="D3" s="11" t="s">
        <v>4</v>
      </c>
      <c r="E3" s="11" t="s">
        <v>5</v>
      </c>
      <c r="F3" s="12" t="s">
        <v>6</v>
      </c>
    </row>
    <row r="4" spans="1:15" s="16" customFormat="1" ht="14.25" customHeight="1" x14ac:dyDescent="0.25">
      <c r="A4" s="14">
        <v>1</v>
      </c>
      <c r="B4" s="15" t="s">
        <v>7</v>
      </c>
      <c r="C4" s="176"/>
      <c r="D4" s="177"/>
      <c r="E4" s="184" t="s">
        <v>8</v>
      </c>
      <c r="F4" s="147"/>
    </row>
    <row r="5" spans="1:15" s="16" customFormat="1" ht="44.25" customHeight="1" x14ac:dyDescent="0.25">
      <c r="A5" s="17"/>
      <c r="B5" s="18" t="s">
        <v>9</v>
      </c>
      <c r="C5" s="178"/>
      <c r="D5" s="179"/>
      <c r="E5" s="185"/>
      <c r="F5" s="148"/>
    </row>
    <row r="6" spans="1:15" s="16" customFormat="1" x14ac:dyDescent="0.25">
      <c r="A6" s="174"/>
      <c r="B6" s="175"/>
      <c r="C6" s="154" t="s">
        <v>10</v>
      </c>
      <c r="D6" s="154"/>
      <c r="E6" s="154"/>
      <c r="F6" s="20">
        <f>SUM(F4)</f>
        <v>0</v>
      </c>
    </row>
    <row r="7" spans="1:15" s="16" customFormat="1" x14ac:dyDescent="0.25">
      <c r="A7" s="21"/>
      <c r="B7" s="22"/>
      <c r="C7" s="23"/>
      <c r="D7" s="23"/>
      <c r="E7" s="23"/>
      <c r="F7" s="24"/>
    </row>
    <row r="8" spans="1:15" s="16" customFormat="1" x14ac:dyDescent="0.25">
      <c r="A8" s="25" t="s">
        <v>11</v>
      </c>
      <c r="B8" s="26" t="s">
        <v>12</v>
      </c>
      <c r="C8" s="161"/>
      <c r="D8" s="162"/>
      <c r="E8" s="162"/>
      <c r="F8" s="163"/>
    </row>
    <row r="9" spans="1:15" s="16" customFormat="1" x14ac:dyDescent="0.25">
      <c r="A9" s="17"/>
      <c r="B9" s="27"/>
      <c r="C9" s="28"/>
      <c r="D9" s="28"/>
      <c r="E9" s="28"/>
      <c r="F9" s="29"/>
    </row>
    <row r="10" spans="1:15" s="16" customFormat="1" x14ac:dyDescent="0.25">
      <c r="A10" s="30" t="s">
        <v>13</v>
      </c>
      <c r="B10" s="31" t="s">
        <v>14</v>
      </c>
      <c r="C10" s="181"/>
      <c r="D10" s="182"/>
      <c r="E10" s="183"/>
      <c r="F10" s="32"/>
    </row>
    <row r="11" spans="1:15" s="16" customFormat="1" x14ac:dyDescent="0.25">
      <c r="A11" s="33" t="s">
        <v>15</v>
      </c>
      <c r="B11" s="18" t="s">
        <v>16</v>
      </c>
      <c r="C11" s="149"/>
      <c r="D11" s="150"/>
      <c r="E11" s="19" t="s">
        <v>8</v>
      </c>
      <c r="F11" s="1"/>
    </row>
    <row r="12" spans="1:15" s="16" customFormat="1" x14ac:dyDescent="0.25">
      <c r="A12" s="33" t="s">
        <v>17</v>
      </c>
      <c r="B12" s="18" t="s">
        <v>18</v>
      </c>
      <c r="C12" s="19" t="s">
        <v>19</v>
      </c>
      <c r="D12" s="35">
        <v>30000</v>
      </c>
      <c r="E12" s="2"/>
      <c r="F12" s="36">
        <f>SUM(D12*E12)</f>
        <v>0</v>
      </c>
    </row>
    <row r="13" spans="1:15" s="16" customFormat="1" x14ac:dyDescent="0.25">
      <c r="A13" s="33" t="s">
        <v>20</v>
      </c>
      <c r="B13" s="18" t="s">
        <v>21</v>
      </c>
      <c r="C13" s="19" t="s">
        <v>19</v>
      </c>
      <c r="D13" s="35">
        <v>12000</v>
      </c>
      <c r="E13" s="2"/>
      <c r="F13" s="36">
        <f t="shared" ref="F13:F15" si="0">SUM(D13*E13)</f>
        <v>0</v>
      </c>
    </row>
    <row r="14" spans="1:15" s="16" customFormat="1" x14ac:dyDescent="0.25">
      <c r="A14" s="33" t="s">
        <v>22</v>
      </c>
      <c r="B14" s="18" t="s">
        <v>23</v>
      </c>
      <c r="C14" s="19" t="s">
        <v>19</v>
      </c>
      <c r="D14" s="35">
        <v>4000</v>
      </c>
      <c r="E14" s="2"/>
      <c r="F14" s="36">
        <f t="shared" si="0"/>
        <v>0</v>
      </c>
    </row>
    <row r="15" spans="1:15" s="16" customFormat="1" x14ac:dyDescent="0.25">
      <c r="A15" s="33" t="s">
        <v>24</v>
      </c>
      <c r="B15" s="18" t="s">
        <v>25</v>
      </c>
      <c r="C15" s="19" t="s">
        <v>19</v>
      </c>
      <c r="D15" s="35">
        <v>14000</v>
      </c>
      <c r="E15" s="2"/>
      <c r="F15" s="36">
        <f t="shared" si="0"/>
        <v>0</v>
      </c>
      <c r="O15" s="37"/>
    </row>
    <row r="16" spans="1:15" s="16" customFormat="1" x14ac:dyDescent="0.25">
      <c r="A16" s="38" t="s">
        <v>26</v>
      </c>
      <c r="B16" s="18" t="s">
        <v>27</v>
      </c>
      <c r="C16" s="28"/>
      <c r="D16" s="39"/>
      <c r="E16" s="19" t="s">
        <v>8</v>
      </c>
      <c r="F16" s="1"/>
    </row>
    <row r="17" spans="1:6" s="16" customFormat="1" x14ac:dyDescent="0.25">
      <c r="A17" s="186"/>
      <c r="B17" s="187"/>
      <c r="C17" s="153" t="s">
        <v>28</v>
      </c>
      <c r="D17" s="153"/>
      <c r="E17" s="153"/>
      <c r="F17" s="40">
        <f>SUM(F11:F16)</f>
        <v>0</v>
      </c>
    </row>
    <row r="18" spans="1:6" s="16" customFormat="1" x14ac:dyDescent="0.25">
      <c r="A18" s="17"/>
      <c r="B18" s="27"/>
      <c r="C18" s="155"/>
      <c r="D18" s="156"/>
      <c r="E18" s="156"/>
      <c r="F18" s="157"/>
    </row>
    <row r="19" spans="1:6" s="16" customFormat="1" x14ac:dyDescent="0.25">
      <c r="A19" s="30" t="s">
        <v>29</v>
      </c>
      <c r="B19" s="31" t="s">
        <v>30</v>
      </c>
      <c r="C19" s="158"/>
      <c r="D19" s="159"/>
      <c r="E19" s="159"/>
      <c r="F19" s="160"/>
    </row>
    <row r="20" spans="1:6" s="16" customFormat="1" x14ac:dyDescent="0.25">
      <c r="A20" s="41" t="s">
        <v>31</v>
      </c>
      <c r="B20" s="18" t="s">
        <v>32</v>
      </c>
      <c r="C20" s="149"/>
      <c r="D20" s="150"/>
      <c r="E20" s="19" t="s">
        <v>8</v>
      </c>
      <c r="F20" s="1"/>
    </row>
    <row r="21" spans="1:6" s="16" customFormat="1" x14ac:dyDescent="0.25">
      <c r="A21" s="41" t="s">
        <v>33</v>
      </c>
      <c r="B21" s="18" t="s">
        <v>34</v>
      </c>
      <c r="C21" s="19" t="s">
        <v>35</v>
      </c>
      <c r="D21" s="39">
        <v>50</v>
      </c>
      <c r="E21" s="3"/>
      <c r="F21" s="36">
        <f t="shared" ref="F21:F26" si="1">SUM(D21*E21)</f>
        <v>0</v>
      </c>
    </row>
    <row r="22" spans="1:6" s="16" customFormat="1" x14ac:dyDescent="0.25">
      <c r="A22" s="41" t="s">
        <v>36</v>
      </c>
      <c r="B22" s="18" t="s">
        <v>37</v>
      </c>
      <c r="C22" s="19" t="s">
        <v>35</v>
      </c>
      <c r="D22" s="39">
        <v>50</v>
      </c>
      <c r="E22" s="3"/>
      <c r="F22" s="36">
        <f t="shared" si="1"/>
        <v>0</v>
      </c>
    </row>
    <row r="23" spans="1:6" s="16" customFormat="1" x14ac:dyDescent="0.25">
      <c r="A23" s="41" t="s">
        <v>38</v>
      </c>
      <c r="B23" s="18" t="s">
        <v>39</v>
      </c>
      <c r="C23" s="19" t="s">
        <v>35</v>
      </c>
      <c r="D23" s="39">
        <v>50</v>
      </c>
      <c r="E23" s="3"/>
      <c r="F23" s="36">
        <f t="shared" si="1"/>
        <v>0</v>
      </c>
    </row>
    <row r="24" spans="1:6" s="16" customFormat="1" x14ac:dyDescent="0.25">
      <c r="A24" s="41" t="s">
        <v>40</v>
      </c>
      <c r="B24" s="18" t="s">
        <v>41</v>
      </c>
      <c r="C24" s="19" t="s">
        <v>35</v>
      </c>
      <c r="D24" s="39">
        <v>100</v>
      </c>
      <c r="E24" s="3"/>
      <c r="F24" s="36">
        <f t="shared" si="1"/>
        <v>0</v>
      </c>
    </row>
    <row r="25" spans="1:6" s="16" customFormat="1" x14ac:dyDescent="0.25">
      <c r="A25" s="41" t="s">
        <v>42</v>
      </c>
      <c r="B25" s="18" t="s">
        <v>43</v>
      </c>
      <c r="C25" s="19" t="s">
        <v>44</v>
      </c>
      <c r="D25" s="39">
        <v>50</v>
      </c>
      <c r="E25" s="3"/>
      <c r="F25" s="36">
        <f t="shared" si="1"/>
        <v>0</v>
      </c>
    </row>
    <row r="26" spans="1:6" s="16" customFormat="1" x14ac:dyDescent="0.25">
      <c r="A26" s="41" t="s">
        <v>45</v>
      </c>
      <c r="B26" s="18" t="s">
        <v>46</v>
      </c>
      <c r="C26" s="19" t="s">
        <v>44</v>
      </c>
      <c r="D26" s="39">
        <v>50</v>
      </c>
      <c r="E26" s="3"/>
      <c r="F26" s="36">
        <f t="shared" si="1"/>
        <v>0</v>
      </c>
    </row>
    <row r="27" spans="1:6" s="16" customFormat="1" x14ac:dyDescent="0.25">
      <c r="A27" s="186"/>
      <c r="B27" s="187"/>
      <c r="C27" s="153" t="s">
        <v>47</v>
      </c>
      <c r="D27" s="153"/>
      <c r="E27" s="153"/>
      <c r="F27" s="40">
        <f>SUM(F20:F26)</f>
        <v>0</v>
      </c>
    </row>
    <row r="28" spans="1:6" s="16" customFormat="1" x14ac:dyDescent="0.25">
      <c r="A28" s="17"/>
      <c r="B28" s="27"/>
      <c r="C28" s="155"/>
      <c r="D28" s="156"/>
      <c r="E28" s="156"/>
      <c r="F28" s="157"/>
    </row>
    <row r="29" spans="1:6" s="16" customFormat="1" x14ac:dyDescent="0.25">
      <c r="A29" s="42" t="s">
        <v>48</v>
      </c>
      <c r="B29" s="31" t="s">
        <v>49</v>
      </c>
      <c r="C29" s="158"/>
      <c r="D29" s="159"/>
      <c r="E29" s="159"/>
      <c r="F29" s="160"/>
    </row>
    <row r="30" spans="1:6" s="16" customFormat="1" x14ac:dyDescent="0.25">
      <c r="A30" s="33" t="s">
        <v>50</v>
      </c>
      <c r="B30" s="18" t="s">
        <v>51</v>
      </c>
      <c r="C30" s="149"/>
      <c r="D30" s="150"/>
      <c r="E30" s="19" t="s">
        <v>8</v>
      </c>
      <c r="F30" s="1"/>
    </row>
    <row r="31" spans="1:6" s="16" customFormat="1" x14ac:dyDescent="0.25">
      <c r="A31" s="33" t="s">
        <v>52</v>
      </c>
      <c r="B31" s="18" t="s">
        <v>53</v>
      </c>
      <c r="C31" s="19" t="s">
        <v>35</v>
      </c>
      <c r="D31" s="43">
        <v>150</v>
      </c>
      <c r="E31" s="3"/>
      <c r="F31" s="36">
        <f t="shared" ref="F31" si="2">SUM(D31*E31)</f>
        <v>0</v>
      </c>
    </row>
    <row r="32" spans="1:6" s="16" customFormat="1" x14ac:dyDescent="0.25">
      <c r="A32" s="33" t="s">
        <v>54</v>
      </c>
      <c r="B32" s="18" t="s">
        <v>55</v>
      </c>
      <c r="C32" s="19" t="s">
        <v>35</v>
      </c>
      <c r="D32" s="43">
        <v>100</v>
      </c>
      <c r="E32" s="3"/>
      <c r="F32" s="36">
        <f t="shared" ref="F32:F36" si="3">SUM(D32*E32)</f>
        <v>0</v>
      </c>
    </row>
    <row r="33" spans="1:6" s="16" customFormat="1" x14ac:dyDescent="0.25">
      <c r="A33" s="33" t="s">
        <v>56</v>
      </c>
      <c r="B33" s="18" t="s">
        <v>57</v>
      </c>
      <c r="C33" s="19" t="s">
        <v>35</v>
      </c>
      <c r="D33" s="43">
        <v>100</v>
      </c>
      <c r="E33" s="3"/>
      <c r="F33" s="36">
        <f t="shared" si="3"/>
        <v>0</v>
      </c>
    </row>
    <row r="34" spans="1:6" s="16" customFormat="1" x14ac:dyDescent="0.25">
      <c r="A34" s="33" t="s">
        <v>58</v>
      </c>
      <c r="B34" s="18" t="s">
        <v>59</v>
      </c>
      <c r="C34" s="19" t="s">
        <v>35</v>
      </c>
      <c r="D34" s="43">
        <v>150</v>
      </c>
      <c r="E34" s="3"/>
      <c r="F34" s="36">
        <f t="shared" si="3"/>
        <v>0</v>
      </c>
    </row>
    <row r="35" spans="1:6" s="16" customFormat="1" x14ac:dyDescent="0.25">
      <c r="A35" s="33" t="s">
        <v>60</v>
      </c>
      <c r="B35" s="18" t="s">
        <v>61</v>
      </c>
      <c r="C35" s="19" t="s">
        <v>35</v>
      </c>
      <c r="D35" s="43">
        <v>150</v>
      </c>
      <c r="E35" s="3"/>
      <c r="F35" s="36">
        <f t="shared" si="3"/>
        <v>0</v>
      </c>
    </row>
    <row r="36" spans="1:6" s="16" customFormat="1" x14ac:dyDescent="0.25">
      <c r="A36" s="33" t="s">
        <v>62</v>
      </c>
      <c r="B36" s="18" t="s">
        <v>63</v>
      </c>
      <c r="C36" s="19" t="s">
        <v>35</v>
      </c>
      <c r="D36" s="43">
        <v>150</v>
      </c>
      <c r="E36" s="3"/>
      <c r="F36" s="36">
        <f t="shared" si="3"/>
        <v>0</v>
      </c>
    </row>
    <row r="37" spans="1:6" s="16" customFormat="1" x14ac:dyDescent="0.25">
      <c r="A37" s="44"/>
      <c r="B37" s="45"/>
      <c r="C37" s="153" t="s">
        <v>64</v>
      </c>
      <c r="D37" s="153"/>
      <c r="E37" s="153"/>
      <c r="F37" s="40">
        <f>SUM(F30:F36)</f>
        <v>0</v>
      </c>
    </row>
    <row r="38" spans="1:6" s="16" customFormat="1" x14ac:dyDescent="0.25">
      <c r="A38" s="44"/>
      <c r="B38" s="45"/>
      <c r="C38" s="149"/>
      <c r="D38" s="151"/>
      <c r="E38" s="151"/>
      <c r="F38" s="152"/>
    </row>
    <row r="39" spans="1:6" s="16" customFormat="1" ht="13.8" thickBot="1" x14ac:dyDescent="0.3">
      <c r="A39" s="47"/>
      <c r="B39" s="48"/>
      <c r="C39" s="188" t="s">
        <v>65</v>
      </c>
      <c r="D39" s="188"/>
      <c r="E39" s="188"/>
      <c r="F39" s="49">
        <f>SUM(F37,F27,F17)</f>
        <v>0</v>
      </c>
    </row>
    <row r="40" spans="1:6" s="16" customFormat="1" ht="13.8" thickBot="1" x14ac:dyDescent="0.3">
      <c r="A40" s="204"/>
      <c r="B40" s="204"/>
      <c r="C40" s="23"/>
      <c r="D40" s="50"/>
      <c r="E40" s="51"/>
      <c r="F40" s="52"/>
    </row>
    <row r="41" spans="1:6" s="16" customFormat="1" x14ac:dyDescent="0.25">
      <c r="A41" s="53" t="s">
        <v>66</v>
      </c>
      <c r="B41" s="54" t="s">
        <v>67</v>
      </c>
      <c r="C41" s="161"/>
      <c r="D41" s="162"/>
      <c r="E41" s="162"/>
      <c r="F41" s="163"/>
    </row>
    <row r="42" spans="1:6" s="16" customFormat="1" x14ac:dyDescent="0.25">
      <c r="A42" s="55" t="s">
        <v>68</v>
      </c>
      <c r="B42" s="18" t="s">
        <v>69</v>
      </c>
      <c r="C42" s="19" t="s">
        <v>35</v>
      </c>
      <c r="D42" s="56">
        <v>50</v>
      </c>
      <c r="E42" s="3"/>
      <c r="F42" s="57">
        <f t="shared" ref="F42:F63" si="4">SUM(D42*E42)</f>
        <v>0</v>
      </c>
    </row>
    <row r="43" spans="1:6" s="16" customFormat="1" x14ac:dyDescent="0.25">
      <c r="A43" s="55" t="s">
        <v>70</v>
      </c>
      <c r="B43" s="18" t="s">
        <v>71</v>
      </c>
      <c r="C43" s="19" t="s">
        <v>35</v>
      </c>
      <c r="D43" s="56">
        <v>50</v>
      </c>
      <c r="E43" s="3"/>
      <c r="F43" s="57">
        <f t="shared" si="4"/>
        <v>0</v>
      </c>
    </row>
    <row r="44" spans="1:6" s="59" customFormat="1" x14ac:dyDescent="0.25">
      <c r="A44" s="55" t="s">
        <v>72</v>
      </c>
      <c r="B44" s="58" t="s">
        <v>73</v>
      </c>
      <c r="C44" s="19" t="s">
        <v>35</v>
      </c>
      <c r="D44" s="56">
        <v>200</v>
      </c>
      <c r="E44" s="3"/>
      <c r="F44" s="57">
        <f t="shared" si="4"/>
        <v>0</v>
      </c>
    </row>
    <row r="45" spans="1:6" s="59" customFormat="1" x14ac:dyDescent="0.25">
      <c r="A45" s="55" t="s">
        <v>74</v>
      </c>
      <c r="B45" s="60" t="s">
        <v>75</v>
      </c>
      <c r="C45" s="19" t="s">
        <v>35</v>
      </c>
      <c r="D45" s="56">
        <v>75</v>
      </c>
      <c r="E45" s="3"/>
      <c r="F45" s="57">
        <f t="shared" si="4"/>
        <v>0</v>
      </c>
    </row>
    <row r="46" spans="1:6" s="59" customFormat="1" x14ac:dyDescent="0.25">
      <c r="A46" s="55" t="s">
        <v>76</v>
      </c>
      <c r="B46" s="61" t="s">
        <v>77</v>
      </c>
      <c r="C46" s="19" t="s">
        <v>35</v>
      </c>
      <c r="D46" s="56">
        <v>150</v>
      </c>
      <c r="E46" s="3"/>
      <c r="F46" s="57">
        <f t="shared" si="4"/>
        <v>0</v>
      </c>
    </row>
    <row r="47" spans="1:6" s="59" customFormat="1" x14ac:dyDescent="0.25">
      <c r="A47" s="55" t="s">
        <v>78</v>
      </c>
      <c r="B47" s="61" t="s">
        <v>79</v>
      </c>
      <c r="C47" s="19" t="s">
        <v>35</v>
      </c>
      <c r="D47" s="56">
        <v>50</v>
      </c>
      <c r="E47" s="3"/>
      <c r="F47" s="57">
        <f t="shared" si="4"/>
        <v>0</v>
      </c>
    </row>
    <row r="48" spans="1:6" s="59" customFormat="1" x14ac:dyDescent="0.25">
      <c r="A48" s="55" t="s">
        <v>80</v>
      </c>
      <c r="B48" s="61" t="s">
        <v>81</v>
      </c>
      <c r="C48" s="19" t="s">
        <v>35</v>
      </c>
      <c r="D48" s="56">
        <v>50</v>
      </c>
      <c r="E48" s="3"/>
      <c r="F48" s="57">
        <f t="shared" si="4"/>
        <v>0</v>
      </c>
    </row>
    <row r="49" spans="1:7" s="59" customFormat="1" x14ac:dyDescent="0.25">
      <c r="A49" s="55" t="s">
        <v>82</v>
      </c>
      <c r="B49" s="18" t="s">
        <v>83</v>
      </c>
      <c r="C49" s="19" t="s">
        <v>35</v>
      </c>
      <c r="D49" s="56">
        <v>50</v>
      </c>
      <c r="E49" s="3"/>
      <c r="F49" s="57">
        <f t="shared" si="4"/>
        <v>0</v>
      </c>
    </row>
    <row r="50" spans="1:7" s="59" customFormat="1" x14ac:dyDescent="0.25">
      <c r="A50" s="55" t="s">
        <v>84</v>
      </c>
      <c r="B50" s="18" t="s">
        <v>85</v>
      </c>
      <c r="C50" s="62" t="s">
        <v>35</v>
      </c>
      <c r="D50" s="63">
        <v>50</v>
      </c>
      <c r="E50" s="3"/>
      <c r="F50" s="57">
        <f t="shared" si="4"/>
        <v>0</v>
      </c>
    </row>
    <row r="51" spans="1:7" s="59" customFormat="1" x14ac:dyDescent="0.25">
      <c r="A51" s="55" t="s">
        <v>86</v>
      </c>
      <c r="B51" s="18" t="s">
        <v>87</v>
      </c>
      <c r="C51" s="62" t="s">
        <v>35</v>
      </c>
      <c r="D51" s="63">
        <v>50</v>
      </c>
      <c r="E51" s="3"/>
      <c r="F51" s="57">
        <f t="shared" si="4"/>
        <v>0</v>
      </c>
    </row>
    <row r="52" spans="1:7" s="59" customFormat="1" x14ac:dyDescent="0.25">
      <c r="A52" s="55" t="s">
        <v>88</v>
      </c>
      <c r="B52" s="18" t="s">
        <v>89</v>
      </c>
      <c r="C52" s="62" t="s">
        <v>35</v>
      </c>
      <c r="D52" s="63">
        <v>250</v>
      </c>
      <c r="E52" s="3"/>
      <c r="F52" s="57">
        <f t="shared" si="4"/>
        <v>0</v>
      </c>
    </row>
    <row r="53" spans="1:7" s="59" customFormat="1" x14ac:dyDescent="0.25">
      <c r="A53" s="55" t="s">
        <v>90</v>
      </c>
      <c r="B53" s="18" t="s">
        <v>91</v>
      </c>
      <c r="C53" s="62" t="s">
        <v>35</v>
      </c>
      <c r="D53" s="63">
        <v>250</v>
      </c>
      <c r="E53" s="3"/>
      <c r="F53" s="57">
        <f t="shared" si="4"/>
        <v>0</v>
      </c>
    </row>
    <row r="54" spans="1:7" s="59" customFormat="1" x14ac:dyDescent="0.25">
      <c r="A54" s="55" t="s">
        <v>92</v>
      </c>
      <c r="B54" s="18" t="s">
        <v>93</v>
      </c>
      <c r="C54" s="62" t="s">
        <v>35</v>
      </c>
      <c r="D54" s="63">
        <v>100</v>
      </c>
      <c r="E54" s="3"/>
      <c r="F54" s="57">
        <f t="shared" si="4"/>
        <v>0</v>
      </c>
    </row>
    <row r="55" spans="1:7" s="59" customFormat="1" x14ac:dyDescent="0.25">
      <c r="A55" s="55" t="s">
        <v>94</v>
      </c>
      <c r="B55" s="18" t="s">
        <v>95</v>
      </c>
      <c r="C55" s="62" t="s">
        <v>35</v>
      </c>
      <c r="D55" s="63">
        <v>50</v>
      </c>
      <c r="E55" s="3"/>
      <c r="F55" s="57">
        <f t="shared" si="4"/>
        <v>0</v>
      </c>
    </row>
    <row r="56" spans="1:7" s="59" customFormat="1" x14ac:dyDescent="0.25">
      <c r="A56" s="55" t="s">
        <v>96</v>
      </c>
      <c r="B56" s="18" t="s">
        <v>97</v>
      </c>
      <c r="C56" s="62" t="s">
        <v>98</v>
      </c>
      <c r="D56" s="63">
        <v>15</v>
      </c>
      <c r="E56" s="3"/>
      <c r="F56" s="57">
        <f t="shared" si="4"/>
        <v>0</v>
      </c>
    </row>
    <row r="57" spans="1:7" s="59" customFormat="1" x14ac:dyDescent="0.25">
      <c r="A57" s="55" t="s">
        <v>99</v>
      </c>
      <c r="B57" s="18" t="s">
        <v>100</v>
      </c>
      <c r="C57" s="62" t="s">
        <v>35</v>
      </c>
      <c r="D57" s="63">
        <v>50</v>
      </c>
      <c r="E57" s="3"/>
      <c r="F57" s="57">
        <f t="shared" si="4"/>
        <v>0</v>
      </c>
    </row>
    <row r="58" spans="1:7" s="59" customFormat="1" x14ac:dyDescent="0.25">
      <c r="A58" s="55" t="s">
        <v>101</v>
      </c>
      <c r="B58" s="18" t="s">
        <v>102</v>
      </c>
      <c r="C58" s="62" t="s">
        <v>35</v>
      </c>
      <c r="D58" s="63">
        <v>25</v>
      </c>
      <c r="E58" s="3"/>
      <c r="F58" s="57">
        <f t="shared" si="4"/>
        <v>0</v>
      </c>
    </row>
    <row r="59" spans="1:7" s="59" customFormat="1" x14ac:dyDescent="0.25">
      <c r="A59" s="55" t="s">
        <v>103</v>
      </c>
      <c r="B59" s="18" t="s">
        <v>104</v>
      </c>
      <c r="C59" s="62" t="s">
        <v>35</v>
      </c>
      <c r="D59" s="63">
        <v>25</v>
      </c>
      <c r="E59" s="3"/>
      <c r="F59" s="57">
        <f t="shared" si="4"/>
        <v>0</v>
      </c>
    </row>
    <row r="60" spans="1:7" s="59" customFormat="1" x14ac:dyDescent="0.25">
      <c r="A60" s="55" t="s">
        <v>105</v>
      </c>
      <c r="B60" s="18" t="s">
        <v>53</v>
      </c>
      <c r="C60" s="62" t="s">
        <v>35</v>
      </c>
      <c r="D60" s="63">
        <v>100</v>
      </c>
      <c r="E60" s="3"/>
      <c r="F60" s="57">
        <f t="shared" si="4"/>
        <v>0</v>
      </c>
    </row>
    <row r="61" spans="1:7" s="59" customFormat="1" x14ac:dyDescent="0.25">
      <c r="A61" s="55" t="s">
        <v>106</v>
      </c>
      <c r="B61" s="18" t="s">
        <v>107</v>
      </c>
      <c r="C61" s="62" t="s">
        <v>35</v>
      </c>
      <c r="D61" s="63">
        <v>15</v>
      </c>
      <c r="E61" s="3"/>
      <c r="F61" s="57">
        <f t="shared" si="4"/>
        <v>0</v>
      </c>
    </row>
    <row r="62" spans="1:7" s="59" customFormat="1" x14ac:dyDescent="0.25">
      <c r="A62" s="55" t="s">
        <v>108</v>
      </c>
      <c r="B62" s="18" t="s">
        <v>109</v>
      </c>
      <c r="C62" s="62" t="s">
        <v>35</v>
      </c>
      <c r="D62" s="63">
        <v>150</v>
      </c>
      <c r="E62" s="3"/>
      <c r="F62" s="64">
        <f t="shared" si="4"/>
        <v>0</v>
      </c>
      <c r="G62" s="65"/>
    </row>
    <row r="63" spans="1:7" s="59" customFormat="1" x14ac:dyDescent="0.25">
      <c r="A63" s="55" t="s">
        <v>110</v>
      </c>
      <c r="B63" s="18" t="s">
        <v>111</v>
      </c>
      <c r="C63" s="62" t="s">
        <v>35</v>
      </c>
      <c r="D63" s="63">
        <v>25</v>
      </c>
      <c r="E63" s="3"/>
      <c r="F63" s="57">
        <f t="shared" si="4"/>
        <v>0</v>
      </c>
    </row>
    <row r="64" spans="1:7" s="59" customFormat="1" ht="13.8" thickBot="1" x14ac:dyDescent="0.3">
      <c r="A64" s="205" t="s">
        <v>112</v>
      </c>
      <c r="B64" s="175"/>
      <c r="C64" s="154" t="s">
        <v>113</v>
      </c>
      <c r="D64" s="154"/>
      <c r="E64" s="154"/>
      <c r="F64" s="20">
        <f>SUM(F42:F63)</f>
        <v>0</v>
      </c>
    </row>
    <row r="65" spans="1:7" s="59" customFormat="1" ht="13.8" thickBot="1" x14ac:dyDescent="0.3">
      <c r="A65" s="21"/>
      <c r="B65" s="22"/>
      <c r="C65" s="23"/>
      <c r="D65" s="23"/>
      <c r="E65" s="51"/>
      <c r="F65" s="52"/>
    </row>
    <row r="66" spans="1:7" s="16" customFormat="1" x14ac:dyDescent="0.25">
      <c r="A66" s="53" t="s">
        <v>114</v>
      </c>
      <c r="B66" s="66" t="s">
        <v>115</v>
      </c>
      <c r="C66" s="161"/>
      <c r="D66" s="162"/>
      <c r="E66" s="162"/>
      <c r="F66" s="163"/>
    </row>
    <row r="67" spans="1:7" s="16" customFormat="1" x14ac:dyDescent="0.25">
      <c r="A67" s="67" t="s">
        <v>116</v>
      </c>
      <c r="B67" s="18" t="s">
        <v>117</v>
      </c>
      <c r="C67" s="19" t="s">
        <v>35</v>
      </c>
      <c r="D67" s="68">
        <v>20</v>
      </c>
      <c r="E67" s="3"/>
      <c r="F67" s="36">
        <f t="shared" ref="F67:F108" si="5">SUM(D67*E67)</f>
        <v>0</v>
      </c>
    </row>
    <row r="68" spans="1:7" s="16" customFormat="1" x14ac:dyDescent="0.25">
      <c r="A68" s="17"/>
      <c r="B68" s="27"/>
      <c r="C68" s="19"/>
      <c r="D68" s="68"/>
      <c r="E68" s="19"/>
      <c r="F68" s="36"/>
    </row>
    <row r="69" spans="1:7" s="16" customFormat="1" x14ac:dyDescent="0.25">
      <c r="A69" s="69" t="s">
        <v>118</v>
      </c>
      <c r="B69" s="18" t="s">
        <v>119</v>
      </c>
      <c r="C69" s="19" t="s">
        <v>35</v>
      </c>
      <c r="D69" s="68">
        <v>100</v>
      </c>
      <c r="E69" s="3"/>
      <c r="F69" s="36">
        <f t="shared" ref="F69" si="6">SUM(D69*E69)</f>
        <v>0</v>
      </c>
    </row>
    <row r="70" spans="1:7" s="16" customFormat="1" x14ac:dyDescent="0.25">
      <c r="A70" s="69" t="s">
        <v>120</v>
      </c>
      <c r="B70" s="18" t="s">
        <v>121</v>
      </c>
      <c r="C70" s="19" t="s">
        <v>35</v>
      </c>
      <c r="D70" s="68">
        <v>100</v>
      </c>
      <c r="E70" s="3"/>
      <c r="F70" s="36">
        <f t="shared" si="5"/>
        <v>0</v>
      </c>
    </row>
    <row r="71" spans="1:7" s="16" customFormat="1" x14ac:dyDescent="0.25">
      <c r="A71" s="69" t="s">
        <v>122</v>
      </c>
      <c r="B71" s="18" t="s">
        <v>123</v>
      </c>
      <c r="C71" s="19" t="s">
        <v>35</v>
      </c>
      <c r="D71" s="68">
        <v>300</v>
      </c>
      <c r="E71" s="3"/>
      <c r="F71" s="36">
        <f t="shared" si="5"/>
        <v>0</v>
      </c>
    </row>
    <row r="72" spans="1:7" s="16" customFormat="1" x14ac:dyDescent="0.25">
      <c r="A72" s="69" t="s">
        <v>124</v>
      </c>
      <c r="B72" s="18" t="s">
        <v>125</v>
      </c>
      <c r="C72" s="19" t="s">
        <v>35</v>
      </c>
      <c r="D72" s="68">
        <v>300</v>
      </c>
      <c r="E72" s="3"/>
      <c r="F72" s="36">
        <f t="shared" si="5"/>
        <v>0</v>
      </c>
    </row>
    <row r="73" spans="1:7" s="16" customFormat="1" x14ac:dyDescent="0.25">
      <c r="A73" s="69" t="s">
        <v>126</v>
      </c>
      <c r="B73" s="18" t="s">
        <v>127</v>
      </c>
      <c r="C73" s="19" t="s">
        <v>35</v>
      </c>
      <c r="D73" s="68">
        <v>100</v>
      </c>
      <c r="E73" s="3"/>
      <c r="F73" s="36">
        <f t="shared" si="5"/>
        <v>0</v>
      </c>
    </row>
    <row r="74" spans="1:7" s="16" customFormat="1" x14ac:dyDescent="0.25">
      <c r="A74" s="69" t="s">
        <v>128</v>
      </c>
      <c r="B74" s="18" t="s">
        <v>129</v>
      </c>
      <c r="C74" s="19" t="s">
        <v>35</v>
      </c>
      <c r="D74" s="68">
        <v>100</v>
      </c>
      <c r="E74" s="3"/>
      <c r="F74" s="36">
        <f t="shared" si="5"/>
        <v>0</v>
      </c>
    </row>
    <row r="75" spans="1:7" s="16" customFormat="1" ht="26.4" x14ac:dyDescent="0.25">
      <c r="A75" s="69" t="s">
        <v>130</v>
      </c>
      <c r="B75" s="60" t="s">
        <v>350</v>
      </c>
      <c r="C75" s="19" t="s">
        <v>35</v>
      </c>
      <c r="D75" s="68">
        <v>100</v>
      </c>
      <c r="E75" s="3"/>
      <c r="F75" s="36">
        <f t="shared" si="5"/>
        <v>0</v>
      </c>
      <c r="G75" s="145" t="s">
        <v>351</v>
      </c>
    </row>
    <row r="76" spans="1:7" s="16" customFormat="1" x14ac:dyDescent="0.25">
      <c r="A76" s="69" t="s">
        <v>131</v>
      </c>
      <c r="B76" s="27" t="s">
        <v>132</v>
      </c>
      <c r="C76" s="19" t="s">
        <v>133</v>
      </c>
      <c r="D76" s="68">
        <v>4</v>
      </c>
      <c r="E76" s="3"/>
      <c r="F76" s="36">
        <f t="shared" si="5"/>
        <v>0</v>
      </c>
    </row>
    <row r="77" spans="1:7" s="16" customFormat="1" x14ac:dyDescent="0.25">
      <c r="A77" s="69"/>
      <c r="B77" s="167"/>
      <c r="C77" s="168"/>
      <c r="D77" s="168"/>
      <c r="E77" s="169"/>
      <c r="F77" s="36"/>
    </row>
    <row r="78" spans="1:7" s="16" customFormat="1" x14ac:dyDescent="0.25">
      <c r="A78" s="69" t="s">
        <v>134</v>
      </c>
      <c r="B78" s="18" t="s">
        <v>135</v>
      </c>
      <c r="C78" s="19" t="s">
        <v>35</v>
      </c>
      <c r="D78" s="68">
        <v>150</v>
      </c>
      <c r="E78" s="3"/>
      <c r="F78" s="36">
        <f t="shared" ref="F78" si="7">SUM(D78*E78)</f>
        <v>0</v>
      </c>
    </row>
    <row r="79" spans="1:7" s="16" customFormat="1" x14ac:dyDescent="0.25">
      <c r="A79" s="69" t="s">
        <v>136</v>
      </c>
      <c r="B79" s="18" t="s">
        <v>137</v>
      </c>
      <c r="C79" s="19" t="s">
        <v>35</v>
      </c>
      <c r="D79" s="68">
        <v>150</v>
      </c>
      <c r="E79" s="3"/>
      <c r="F79" s="36">
        <f t="shared" ref="F79" si="8">SUM(D79*E79)</f>
        <v>0</v>
      </c>
    </row>
    <row r="80" spans="1:7" s="16" customFormat="1" x14ac:dyDescent="0.25">
      <c r="A80" s="69" t="s">
        <v>138</v>
      </c>
      <c r="B80" s="18" t="s">
        <v>139</v>
      </c>
      <c r="C80" s="19" t="s">
        <v>35</v>
      </c>
      <c r="D80" s="68">
        <v>300</v>
      </c>
      <c r="E80" s="3"/>
      <c r="F80" s="36">
        <f t="shared" si="5"/>
        <v>0</v>
      </c>
    </row>
    <row r="81" spans="1:6" s="16" customFormat="1" x14ac:dyDescent="0.25">
      <c r="A81" s="69" t="s">
        <v>140</v>
      </c>
      <c r="B81" s="27" t="s">
        <v>141</v>
      </c>
      <c r="C81" s="19" t="s">
        <v>133</v>
      </c>
      <c r="D81" s="68">
        <v>2</v>
      </c>
      <c r="E81" s="3"/>
      <c r="F81" s="36">
        <f t="shared" si="5"/>
        <v>0</v>
      </c>
    </row>
    <row r="82" spans="1:6" s="16" customFormat="1" x14ac:dyDescent="0.25">
      <c r="A82" s="69"/>
      <c r="B82" s="27"/>
      <c r="C82" s="19"/>
      <c r="D82" s="68"/>
      <c r="E82" s="19"/>
      <c r="F82" s="36"/>
    </row>
    <row r="83" spans="1:6" s="16" customFormat="1" x14ac:dyDescent="0.25">
      <c r="A83" s="67" t="s">
        <v>142</v>
      </c>
      <c r="B83" s="18" t="s">
        <v>143</v>
      </c>
      <c r="C83" s="19" t="s">
        <v>35</v>
      </c>
      <c r="D83" s="68">
        <v>100</v>
      </c>
      <c r="E83" s="3"/>
      <c r="F83" s="36">
        <f t="shared" si="5"/>
        <v>0</v>
      </c>
    </row>
    <row r="84" spans="1:6" s="16" customFormat="1" x14ac:dyDescent="0.25">
      <c r="A84" s="55" t="s">
        <v>144</v>
      </c>
      <c r="B84" s="18" t="s">
        <v>145</v>
      </c>
      <c r="C84" s="19" t="s">
        <v>35</v>
      </c>
      <c r="D84" s="68">
        <v>100</v>
      </c>
      <c r="E84" s="3"/>
      <c r="F84" s="36">
        <f t="shared" si="5"/>
        <v>0</v>
      </c>
    </row>
    <row r="85" spans="1:6" s="16" customFormat="1" x14ac:dyDescent="0.25">
      <c r="A85" s="17"/>
      <c r="B85" s="70"/>
      <c r="C85" s="46"/>
      <c r="D85" s="71"/>
      <c r="E85" s="34"/>
      <c r="F85" s="36"/>
    </row>
    <row r="86" spans="1:6" s="16" customFormat="1" x14ac:dyDescent="0.25">
      <c r="A86" s="67" t="s">
        <v>146</v>
      </c>
      <c r="B86" s="18" t="s">
        <v>147</v>
      </c>
      <c r="C86" s="19" t="s">
        <v>35</v>
      </c>
      <c r="D86" s="68">
        <v>100</v>
      </c>
      <c r="E86" s="3"/>
      <c r="F86" s="36">
        <f t="shared" ref="F86" si="9">SUM(D86*E86)</f>
        <v>0</v>
      </c>
    </row>
    <row r="87" spans="1:6" s="16" customFormat="1" x14ac:dyDescent="0.25">
      <c r="A87" s="17"/>
      <c r="B87" s="167"/>
      <c r="C87" s="168"/>
      <c r="D87" s="168"/>
      <c r="E87" s="169"/>
      <c r="F87" s="36"/>
    </row>
    <row r="88" spans="1:6" s="16" customFormat="1" x14ac:dyDescent="0.25">
      <c r="A88" s="67" t="s">
        <v>148</v>
      </c>
      <c r="B88" s="18" t="s">
        <v>149</v>
      </c>
      <c r="C88" s="19" t="s">
        <v>35</v>
      </c>
      <c r="D88" s="68">
        <v>100</v>
      </c>
      <c r="E88" s="3"/>
      <c r="F88" s="36">
        <f t="shared" si="5"/>
        <v>0</v>
      </c>
    </row>
    <row r="89" spans="1:6" s="16" customFormat="1" x14ac:dyDescent="0.25">
      <c r="A89" s="55" t="s">
        <v>150</v>
      </c>
      <c r="B89" s="18" t="s">
        <v>151</v>
      </c>
      <c r="C89" s="19" t="s">
        <v>35</v>
      </c>
      <c r="D89" s="68">
        <v>100</v>
      </c>
      <c r="E89" s="3"/>
      <c r="F89" s="36">
        <f t="shared" si="5"/>
        <v>0</v>
      </c>
    </row>
    <row r="90" spans="1:6" s="16" customFormat="1" x14ac:dyDescent="0.25">
      <c r="A90" s="55" t="s">
        <v>152</v>
      </c>
      <c r="B90" s="18" t="s">
        <v>153</v>
      </c>
      <c r="C90" s="19" t="s">
        <v>35</v>
      </c>
      <c r="D90" s="68">
        <v>100</v>
      </c>
      <c r="E90" s="3"/>
      <c r="F90" s="36">
        <f t="shared" si="5"/>
        <v>0</v>
      </c>
    </row>
    <row r="91" spans="1:6" s="16" customFormat="1" x14ac:dyDescent="0.25">
      <c r="A91" s="55" t="s">
        <v>154</v>
      </c>
      <c r="B91" s="18" t="s">
        <v>155</v>
      </c>
      <c r="C91" s="19" t="s">
        <v>35</v>
      </c>
      <c r="D91" s="68">
        <v>100</v>
      </c>
      <c r="E91" s="3"/>
      <c r="F91" s="36">
        <f t="shared" si="5"/>
        <v>0</v>
      </c>
    </row>
    <row r="92" spans="1:6" s="16" customFormat="1" x14ac:dyDescent="0.25">
      <c r="A92" s="55" t="s">
        <v>156</v>
      </c>
      <c r="B92" s="18" t="s">
        <v>157</v>
      </c>
      <c r="C92" s="19" t="s">
        <v>35</v>
      </c>
      <c r="D92" s="68">
        <v>100</v>
      </c>
      <c r="E92" s="3"/>
      <c r="F92" s="72">
        <f t="shared" si="5"/>
        <v>0</v>
      </c>
    </row>
    <row r="93" spans="1:6" s="16" customFormat="1" x14ac:dyDescent="0.25">
      <c r="A93" s="189"/>
      <c r="B93" s="190"/>
      <c r="C93" s="190"/>
      <c r="D93" s="190"/>
      <c r="E93" s="190"/>
      <c r="F93" s="191"/>
    </row>
    <row r="94" spans="1:6" s="16" customFormat="1" x14ac:dyDescent="0.25">
      <c r="A94" s="69" t="s">
        <v>158</v>
      </c>
      <c r="B94" s="18" t="s">
        <v>159</v>
      </c>
      <c r="C94" s="19" t="s">
        <v>35</v>
      </c>
      <c r="D94" s="68">
        <v>100</v>
      </c>
      <c r="E94" s="3"/>
      <c r="F94" s="36">
        <f t="shared" si="5"/>
        <v>0</v>
      </c>
    </row>
    <row r="95" spans="1:6" s="16" customFormat="1" x14ac:dyDescent="0.25">
      <c r="A95" s="73"/>
      <c r="B95" s="74"/>
      <c r="C95" s="46"/>
      <c r="D95" s="71"/>
      <c r="E95" s="75"/>
      <c r="F95" s="36"/>
    </row>
    <row r="96" spans="1:6" s="16" customFormat="1" x14ac:dyDescent="0.25">
      <c r="A96" s="73" t="s">
        <v>160</v>
      </c>
      <c r="B96" s="74" t="s">
        <v>161</v>
      </c>
      <c r="C96" s="76" t="s">
        <v>35</v>
      </c>
      <c r="D96" s="71">
        <v>50</v>
      </c>
      <c r="E96" s="6"/>
      <c r="F96" s="36">
        <f t="shared" si="5"/>
        <v>0</v>
      </c>
    </row>
    <row r="97" spans="1:6" s="16" customFormat="1" x14ac:dyDescent="0.25">
      <c r="A97" s="189"/>
      <c r="B97" s="190"/>
      <c r="C97" s="190"/>
      <c r="D97" s="190"/>
      <c r="E97" s="190"/>
      <c r="F97" s="191"/>
    </row>
    <row r="98" spans="1:6" s="16" customFormat="1" x14ac:dyDescent="0.25">
      <c r="A98" s="69" t="s">
        <v>162</v>
      </c>
      <c r="B98" s="60" t="s">
        <v>163</v>
      </c>
      <c r="C98" s="19" t="s">
        <v>35</v>
      </c>
      <c r="D98" s="68">
        <v>100</v>
      </c>
      <c r="E98" s="3"/>
      <c r="F98" s="36">
        <f t="shared" si="5"/>
        <v>0</v>
      </c>
    </row>
    <row r="99" spans="1:6" s="16" customFormat="1" x14ac:dyDescent="0.25">
      <c r="A99" s="69" t="s">
        <v>164</v>
      </c>
      <c r="B99" s="18" t="s">
        <v>165</v>
      </c>
      <c r="C99" s="19" t="s">
        <v>35</v>
      </c>
      <c r="D99" s="68">
        <v>50</v>
      </c>
      <c r="E99" s="3"/>
      <c r="F99" s="36">
        <f t="shared" si="5"/>
        <v>0</v>
      </c>
    </row>
    <row r="100" spans="1:6" s="16" customFormat="1" x14ac:dyDescent="0.25">
      <c r="A100" s="69" t="s">
        <v>166</v>
      </c>
      <c r="B100" s="18" t="s">
        <v>167</v>
      </c>
      <c r="C100" s="19" t="s">
        <v>35</v>
      </c>
      <c r="D100" s="68">
        <v>100</v>
      </c>
      <c r="E100" s="3"/>
      <c r="F100" s="36">
        <f t="shared" si="5"/>
        <v>0</v>
      </c>
    </row>
    <row r="101" spans="1:6" s="16" customFormat="1" x14ac:dyDescent="0.25">
      <c r="A101" s="69" t="s">
        <v>168</v>
      </c>
      <c r="B101" s="18" t="s">
        <v>169</v>
      </c>
      <c r="C101" s="19" t="s">
        <v>35</v>
      </c>
      <c r="D101" s="68">
        <v>50</v>
      </c>
      <c r="E101" s="3"/>
      <c r="F101" s="36">
        <f t="shared" si="5"/>
        <v>0</v>
      </c>
    </row>
    <row r="102" spans="1:6" s="16" customFormat="1" x14ac:dyDescent="0.25">
      <c r="A102" s="69" t="s">
        <v>170</v>
      </c>
      <c r="B102" s="18" t="s">
        <v>171</v>
      </c>
      <c r="C102" s="62" t="s">
        <v>35</v>
      </c>
      <c r="D102" s="68">
        <v>50</v>
      </c>
      <c r="E102" s="3"/>
      <c r="F102" s="36">
        <f t="shared" si="5"/>
        <v>0</v>
      </c>
    </row>
    <row r="103" spans="1:6" s="16" customFormat="1" x14ac:dyDescent="0.25">
      <c r="A103" s="69" t="s">
        <v>172</v>
      </c>
      <c r="B103" s="18" t="s">
        <v>173</v>
      </c>
      <c r="C103" s="62" t="s">
        <v>35</v>
      </c>
      <c r="D103" s="68">
        <v>500</v>
      </c>
      <c r="E103" s="3"/>
      <c r="F103" s="36">
        <f t="shared" si="5"/>
        <v>0</v>
      </c>
    </row>
    <row r="104" spans="1:6" s="16" customFormat="1" x14ac:dyDescent="0.25">
      <c r="A104" s="189"/>
      <c r="B104" s="190"/>
      <c r="C104" s="190"/>
      <c r="D104" s="190"/>
      <c r="E104" s="190"/>
      <c r="F104" s="191"/>
    </row>
    <row r="105" spans="1:6" s="16" customFormat="1" x14ac:dyDescent="0.25">
      <c r="A105" s="77" t="s">
        <v>174</v>
      </c>
      <c r="B105" s="18" t="s">
        <v>175</v>
      </c>
      <c r="C105" s="19" t="s">
        <v>35</v>
      </c>
      <c r="D105" s="68">
        <v>100</v>
      </c>
      <c r="E105" s="3"/>
      <c r="F105" s="36">
        <f t="shared" si="5"/>
        <v>0</v>
      </c>
    </row>
    <row r="106" spans="1:6" s="16" customFormat="1" x14ac:dyDescent="0.25">
      <c r="A106" s="164"/>
      <c r="B106" s="165"/>
      <c r="C106" s="165"/>
      <c r="D106" s="165"/>
      <c r="E106" s="166"/>
      <c r="F106" s="36"/>
    </row>
    <row r="107" spans="1:6" s="16" customFormat="1" x14ac:dyDescent="0.25">
      <c r="A107" s="77" t="s">
        <v>176</v>
      </c>
      <c r="B107" s="61" t="s">
        <v>177</v>
      </c>
      <c r="C107" s="19" t="s">
        <v>35</v>
      </c>
      <c r="D107" s="68">
        <v>100</v>
      </c>
      <c r="E107" s="3"/>
      <c r="F107" s="36">
        <f t="shared" si="5"/>
        <v>0</v>
      </c>
    </row>
    <row r="108" spans="1:6" s="16" customFormat="1" x14ac:dyDescent="0.25">
      <c r="A108" s="79" t="s">
        <v>178</v>
      </c>
      <c r="B108" s="18" t="s">
        <v>179</v>
      </c>
      <c r="C108" s="19" t="s">
        <v>35</v>
      </c>
      <c r="D108" s="68">
        <v>50</v>
      </c>
      <c r="E108" s="3"/>
      <c r="F108" s="36">
        <f t="shared" si="5"/>
        <v>0</v>
      </c>
    </row>
    <row r="109" spans="1:6" s="16" customFormat="1" ht="13.8" thickBot="1" x14ac:dyDescent="0.3">
      <c r="A109" s="174"/>
      <c r="B109" s="175"/>
      <c r="C109" s="188" t="s">
        <v>180</v>
      </c>
      <c r="D109" s="188"/>
      <c r="E109" s="188"/>
      <c r="F109" s="49">
        <f>SUM(F67:F108)</f>
        <v>0</v>
      </c>
    </row>
    <row r="110" spans="1:6" s="16" customFormat="1" ht="16.2" thickBot="1" x14ac:dyDescent="0.3">
      <c r="A110" s="80" t="s">
        <v>181</v>
      </c>
      <c r="B110" s="81"/>
      <c r="C110" s="82"/>
      <c r="D110" s="82"/>
      <c r="E110" s="82"/>
      <c r="F110" s="52"/>
    </row>
    <row r="111" spans="1:6" s="16" customFormat="1" x14ac:dyDescent="0.25">
      <c r="A111" s="53" t="s">
        <v>182</v>
      </c>
      <c r="B111" s="83" t="s">
        <v>183</v>
      </c>
      <c r="C111" s="161"/>
      <c r="D111" s="162"/>
      <c r="E111" s="162"/>
      <c r="F111" s="163"/>
    </row>
    <row r="112" spans="1:6" s="16" customFormat="1" x14ac:dyDescent="0.25">
      <c r="A112" s="79" t="s">
        <v>184</v>
      </c>
      <c r="B112" s="84" t="s">
        <v>185</v>
      </c>
      <c r="C112" s="19" t="s">
        <v>98</v>
      </c>
      <c r="D112" s="68">
        <v>20</v>
      </c>
      <c r="E112" s="3"/>
      <c r="F112" s="36">
        <f t="shared" ref="F112:F117" si="10">SUM(D112*E112)</f>
        <v>0</v>
      </c>
    </row>
    <row r="113" spans="1:6" s="16" customFormat="1" x14ac:dyDescent="0.25">
      <c r="A113" s="55" t="s">
        <v>186</v>
      </c>
      <c r="B113" s="84" t="s">
        <v>187</v>
      </c>
      <c r="C113" s="19" t="s">
        <v>98</v>
      </c>
      <c r="D113" s="68">
        <v>10</v>
      </c>
      <c r="E113" s="3"/>
      <c r="F113" s="36">
        <f>SUM(D113*E113)</f>
        <v>0</v>
      </c>
    </row>
    <row r="114" spans="1:6" s="16" customFormat="1" x14ac:dyDescent="0.25">
      <c r="A114" s="85" t="s">
        <v>188</v>
      </c>
      <c r="B114" s="84" t="s">
        <v>189</v>
      </c>
      <c r="C114" s="19" t="s">
        <v>98</v>
      </c>
      <c r="D114" s="68">
        <v>10</v>
      </c>
      <c r="E114" s="3"/>
      <c r="F114" s="36">
        <f>SUM(D114*E114)</f>
        <v>0</v>
      </c>
    </row>
    <row r="115" spans="1:6" s="16" customFormat="1" x14ac:dyDescent="0.25">
      <c r="A115" s="55" t="s">
        <v>190</v>
      </c>
      <c r="B115" s="84" t="s">
        <v>191</v>
      </c>
      <c r="C115" s="19" t="s">
        <v>98</v>
      </c>
      <c r="D115" s="68">
        <v>10</v>
      </c>
      <c r="E115" s="3"/>
      <c r="F115" s="36">
        <f t="shared" si="10"/>
        <v>0</v>
      </c>
    </row>
    <row r="116" spans="1:6" s="16" customFormat="1" x14ac:dyDescent="0.25">
      <c r="A116" s="55" t="s">
        <v>192</v>
      </c>
      <c r="B116" s="84" t="s">
        <v>193</v>
      </c>
      <c r="C116" s="19" t="s">
        <v>98</v>
      </c>
      <c r="D116" s="68">
        <v>10</v>
      </c>
      <c r="E116" s="3"/>
      <c r="F116" s="36">
        <f t="shared" si="10"/>
        <v>0</v>
      </c>
    </row>
    <row r="117" spans="1:6" s="16" customFormat="1" x14ac:dyDescent="0.25">
      <c r="A117" s="55" t="s">
        <v>194</v>
      </c>
      <c r="B117" s="86" t="s">
        <v>195</v>
      </c>
      <c r="C117" s="87" t="s">
        <v>196</v>
      </c>
      <c r="D117" s="88">
        <v>15</v>
      </c>
      <c r="E117" s="5"/>
      <c r="F117" s="89">
        <f t="shared" si="10"/>
        <v>0</v>
      </c>
    </row>
    <row r="118" spans="1:6" s="16" customFormat="1" ht="13.8" thickBot="1" x14ac:dyDescent="0.3">
      <c r="A118" s="90"/>
      <c r="B118" s="91"/>
      <c r="C118" s="188" t="s">
        <v>197</v>
      </c>
      <c r="D118" s="188"/>
      <c r="E118" s="188"/>
      <c r="F118" s="49">
        <f>SUM(F112:F117)</f>
        <v>0</v>
      </c>
    </row>
    <row r="119" spans="1:6" s="16" customFormat="1" ht="13.8" thickBot="1" x14ac:dyDescent="0.3">
      <c r="A119" s="21"/>
      <c r="B119" s="92"/>
      <c r="C119" s="51"/>
      <c r="D119" s="93"/>
      <c r="E119" s="51"/>
      <c r="F119" s="94"/>
    </row>
    <row r="120" spans="1:6" s="16" customFormat="1" x14ac:dyDescent="0.25">
      <c r="A120" s="14" t="s">
        <v>198</v>
      </c>
      <c r="B120" s="66" t="s">
        <v>199</v>
      </c>
      <c r="C120" s="161"/>
      <c r="D120" s="162"/>
      <c r="E120" s="203"/>
      <c r="F120" s="95"/>
    </row>
    <row r="121" spans="1:6" s="16" customFormat="1" x14ac:dyDescent="0.25">
      <c r="A121" s="79" t="s">
        <v>200</v>
      </c>
      <c r="B121" s="96" t="s">
        <v>340</v>
      </c>
      <c r="C121" s="19" t="s">
        <v>19</v>
      </c>
      <c r="D121" s="68">
        <v>500</v>
      </c>
      <c r="E121" s="3"/>
      <c r="F121" s="36">
        <f t="shared" ref="F121:F123" si="11">SUM(D121*E121)</f>
        <v>0</v>
      </c>
    </row>
    <row r="122" spans="1:6" s="16" customFormat="1" x14ac:dyDescent="0.25">
      <c r="A122" s="17"/>
      <c r="B122" s="167"/>
      <c r="C122" s="168"/>
      <c r="D122" s="168"/>
      <c r="E122" s="169"/>
      <c r="F122" s="29"/>
    </row>
    <row r="123" spans="1:6" s="16" customFormat="1" x14ac:dyDescent="0.25">
      <c r="A123" s="79" t="s">
        <v>343</v>
      </c>
      <c r="B123" s="97" t="s">
        <v>341</v>
      </c>
      <c r="C123" s="19" t="s">
        <v>202</v>
      </c>
      <c r="D123" s="98">
        <v>5000</v>
      </c>
      <c r="E123" s="3"/>
      <c r="F123" s="36">
        <f t="shared" si="11"/>
        <v>0</v>
      </c>
    </row>
    <row r="124" spans="1:6" s="16" customFormat="1" ht="30" customHeight="1" x14ac:dyDescent="0.25">
      <c r="A124" s="17"/>
      <c r="B124" s="199" t="s">
        <v>342</v>
      </c>
      <c r="C124" s="200"/>
      <c r="D124" s="200"/>
      <c r="E124" s="201"/>
      <c r="F124" s="29"/>
    </row>
    <row r="125" spans="1:6" s="16" customFormat="1" x14ac:dyDescent="0.25">
      <c r="A125" s="164"/>
      <c r="B125" s="165"/>
      <c r="C125" s="165"/>
      <c r="D125" s="165"/>
      <c r="E125" s="165"/>
      <c r="F125" s="202"/>
    </row>
    <row r="126" spans="1:6" s="16" customFormat="1" x14ac:dyDescent="0.25">
      <c r="A126" s="99" t="s">
        <v>201</v>
      </c>
      <c r="B126" s="100" t="s">
        <v>344</v>
      </c>
      <c r="C126" s="19" t="s">
        <v>19</v>
      </c>
      <c r="D126" s="68">
        <v>300</v>
      </c>
      <c r="E126" s="3"/>
      <c r="F126" s="36">
        <f t="shared" ref="F126" si="12">SUM(D126*E126)</f>
        <v>0</v>
      </c>
    </row>
    <row r="127" spans="1:6" s="16" customFormat="1" x14ac:dyDescent="0.25">
      <c r="A127" s="101"/>
      <c r="B127" s="102"/>
      <c r="C127" s="102"/>
      <c r="D127" s="102"/>
      <c r="E127" s="102"/>
      <c r="F127" s="36"/>
    </row>
    <row r="128" spans="1:6" s="16" customFormat="1" x14ac:dyDescent="0.25">
      <c r="A128" s="78" t="s">
        <v>203</v>
      </c>
      <c r="B128" s="103" t="s">
        <v>205</v>
      </c>
      <c r="C128" s="104" t="s">
        <v>206</v>
      </c>
      <c r="D128" s="105">
        <v>3000</v>
      </c>
      <c r="E128" s="146"/>
      <c r="F128" s="36">
        <f>SUM(D128*E128)</f>
        <v>0</v>
      </c>
    </row>
    <row r="129" spans="1:6" s="16" customFormat="1" x14ac:dyDescent="0.25">
      <c r="A129" s="101"/>
      <c r="B129" s="102"/>
      <c r="C129" s="102"/>
      <c r="D129" s="106"/>
      <c r="E129" s="102"/>
      <c r="F129" s="36"/>
    </row>
    <row r="130" spans="1:6" s="16" customFormat="1" ht="15.6" x14ac:dyDescent="0.25">
      <c r="A130" s="101"/>
      <c r="B130" s="107" t="s">
        <v>207</v>
      </c>
      <c r="C130" s="102"/>
      <c r="D130" s="106"/>
      <c r="E130" s="102"/>
      <c r="F130" s="36"/>
    </row>
    <row r="131" spans="1:6" s="16" customFormat="1" x14ac:dyDescent="0.25">
      <c r="A131" s="101"/>
      <c r="B131" s="108" t="s">
        <v>208</v>
      </c>
      <c r="C131" s="102"/>
      <c r="D131" s="106"/>
      <c r="E131" s="102"/>
      <c r="F131" s="36"/>
    </row>
    <row r="132" spans="1:6" s="16" customFormat="1" x14ac:dyDescent="0.25">
      <c r="A132" s="78" t="s">
        <v>204</v>
      </c>
      <c r="B132" s="102" t="s">
        <v>210</v>
      </c>
      <c r="C132" s="109" t="s">
        <v>19</v>
      </c>
      <c r="D132" s="106">
        <v>100</v>
      </c>
      <c r="E132" s="7"/>
      <c r="F132" s="36">
        <f t="shared" ref="F132:F175" si="13">SUM(D132*E132)</f>
        <v>0</v>
      </c>
    </row>
    <row r="133" spans="1:6" s="16" customFormat="1" x14ac:dyDescent="0.25">
      <c r="A133" s="78" t="s">
        <v>209</v>
      </c>
      <c r="B133" s="102" t="s">
        <v>212</v>
      </c>
      <c r="C133" s="109" t="s">
        <v>19</v>
      </c>
      <c r="D133" s="106">
        <v>100</v>
      </c>
      <c r="E133" s="7"/>
      <c r="F133" s="36">
        <f t="shared" si="13"/>
        <v>0</v>
      </c>
    </row>
    <row r="134" spans="1:6" s="16" customFormat="1" x14ac:dyDescent="0.25">
      <c r="A134" s="78" t="s">
        <v>211</v>
      </c>
      <c r="B134" s="102" t="s">
        <v>214</v>
      </c>
      <c r="C134" s="109" t="s">
        <v>19</v>
      </c>
      <c r="D134" s="106">
        <v>100</v>
      </c>
      <c r="E134" s="7"/>
      <c r="F134" s="36">
        <f t="shared" si="13"/>
        <v>0</v>
      </c>
    </row>
    <row r="135" spans="1:6" s="16" customFormat="1" x14ac:dyDescent="0.25">
      <c r="A135" s="101"/>
      <c r="B135" s="102"/>
      <c r="C135" s="109"/>
      <c r="D135" s="106"/>
      <c r="E135" s="102"/>
      <c r="F135" s="36"/>
    </row>
    <row r="136" spans="1:6" s="16" customFormat="1" x14ac:dyDescent="0.25">
      <c r="A136" s="101"/>
      <c r="B136" s="108" t="s">
        <v>215</v>
      </c>
      <c r="C136" s="109"/>
      <c r="D136" s="106"/>
      <c r="E136" s="102"/>
      <c r="F136" s="36"/>
    </row>
    <row r="137" spans="1:6" s="16" customFormat="1" x14ac:dyDescent="0.25">
      <c r="A137" s="78" t="s">
        <v>213</v>
      </c>
      <c r="B137" s="102" t="s">
        <v>217</v>
      </c>
      <c r="C137" s="109" t="s">
        <v>19</v>
      </c>
      <c r="D137" s="106">
        <v>250</v>
      </c>
      <c r="E137" s="7"/>
      <c r="F137" s="36">
        <f t="shared" si="13"/>
        <v>0</v>
      </c>
    </row>
    <row r="138" spans="1:6" s="16" customFormat="1" x14ac:dyDescent="0.25">
      <c r="A138" s="78" t="s">
        <v>216</v>
      </c>
      <c r="B138" s="102" t="s">
        <v>219</v>
      </c>
      <c r="C138" s="109" t="s">
        <v>19</v>
      </c>
      <c r="D138" s="106">
        <v>250</v>
      </c>
      <c r="E138" s="7"/>
      <c r="F138" s="36">
        <f t="shared" si="13"/>
        <v>0</v>
      </c>
    </row>
    <row r="139" spans="1:6" s="16" customFormat="1" x14ac:dyDescent="0.25">
      <c r="A139" s="78" t="s">
        <v>218</v>
      </c>
      <c r="B139" s="102" t="s">
        <v>221</v>
      </c>
      <c r="C139" s="109" t="s">
        <v>19</v>
      </c>
      <c r="D139" s="106">
        <v>250</v>
      </c>
      <c r="E139" s="7"/>
      <c r="F139" s="36">
        <f t="shared" si="13"/>
        <v>0</v>
      </c>
    </row>
    <row r="140" spans="1:6" s="16" customFormat="1" x14ac:dyDescent="0.25">
      <c r="A140" s="101"/>
      <c r="B140" s="102"/>
      <c r="C140" s="109"/>
      <c r="D140" s="106"/>
      <c r="E140" s="102"/>
      <c r="F140" s="36"/>
    </row>
    <row r="141" spans="1:6" s="16" customFormat="1" x14ac:dyDescent="0.25">
      <c r="A141" s="101"/>
      <c r="B141" s="108" t="s">
        <v>222</v>
      </c>
      <c r="C141" s="109"/>
      <c r="D141" s="106"/>
      <c r="E141" s="102"/>
      <c r="F141" s="36"/>
    </row>
    <row r="142" spans="1:6" s="16" customFormat="1" x14ac:dyDescent="0.25">
      <c r="A142" s="78" t="s">
        <v>220</v>
      </c>
      <c r="B142" s="102" t="s">
        <v>224</v>
      </c>
      <c r="C142" s="109" t="s">
        <v>19</v>
      </c>
      <c r="D142" s="106">
        <v>150</v>
      </c>
      <c r="E142" s="7"/>
      <c r="F142" s="36">
        <f t="shared" si="13"/>
        <v>0</v>
      </c>
    </row>
    <row r="143" spans="1:6" s="16" customFormat="1" x14ac:dyDescent="0.25">
      <c r="A143" s="78" t="s">
        <v>223</v>
      </c>
      <c r="B143" s="102" t="s">
        <v>226</v>
      </c>
      <c r="C143" s="109" t="s">
        <v>19</v>
      </c>
      <c r="D143" s="106">
        <v>150</v>
      </c>
      <c r="E143" s="7"/>
      <c r="F143" s="36">
        <f t="shared" si="13"/>
        <v>0</v>
      </c>
    </row>
    <row r="144" spans="1:6" s="16" customFormat="1" x14ac:dyDescent="0.25">
      <c r="A144" s="101"/>
      <c r="B144" s="102"/>
      <c r="C144" s="109"/>
      <c r="D144" s="106"/>
      <c r="E144" s="102"/>
      <c r="F144" s="36"/>
    </row>
    <row r="145" spans="1:6" s="16" customFormat="1" x14ac:dyDescent="0.25">
      <c r="A145" s="101"/>
      <c r="B145" s="108" t="s">
        <v>227</v>
      </c>
      <c r="C145" s="109"/>
      <c r="D145" s="106"/>
      <c r="E145" s="102"/>
      <c r="F145" s="36"/>
    </row>
    <row r="146" spans="1:6" s="16" customFormat="1" x14ac:dyDescent="0.25">
      <c r="A146" s="78" t="s">
        <v>225</v>
      </c>
      <c r="B146" s="102" t="s">
        <v>229</v>
      </c>
      <c r="C146" s="109" t="s">
        <v>230</v>
      </c>
      <c r="D146" s="106">
        <v>10</v>
      </c>
      <c r="E146" s="7"/>
      <c r="F146" s="36">
        <f t="shared" si="13"/>
        <v>0</v>
      </c>
    </row>
    <row r="147" spans="1:6" s="16" customFormat="1" x14ac:dyDescent="0.25">
      <c r="A147" s="78" t="s">
        <v>228</v>
      </c>
      <c r="B147" s="102" t="s">
        <v>232</v>
      </c>
      <c r="C147" s="109" t="s">
        <v>230</v>
      </c>
      <c r="D147" s="106">
        <v>10</v>
      </c>
      <c r="E147" s="7"/>
      <c r="F147" s="36">
        <f t="shared" si="13"/>
        <v>0</v>
      </c>
    </row>
    <row r="148" spans="1:6" s="16" customFormat="1" x14ac:dyDescent="0.25">
      <c r="A148" s="101"/>
      <c r="B148" s="102"/>
      <c r="C148" s="109"/>
      <c r="D148" s="102"/>
      <c r="E148" s="102"/>
      <c r="F148" s="36"/>
    </row>
    <row r="149" spans="1:6" s="16" customFormat="1" x14ac:dyDescent="0.25">
      <c r="A149" s="101"/>
      <c r="B149" s="108" t="s">
        <v>233</v>
      </c>
      <c r="C149" s="109"/>
      <c r="D149" s="102"/>
      <c r="E149" s="102"/>
      <c r="F149" s="36"/>
    </row>
    <row r="150" spans="1:6" s="16" customFormat="1" x14ac:dyDescent="0.25">
      <c r="A150" s="78" t="s">
        <v>231</v>
      </c>
      <c r="B150" s="102" t="s">
        <v>235</v>
      </c>
      <c r="C150" s="109" t="s">
        <v>236</v>
      </c>
      <c r="D150" s="110">
        <v>1000</v>
      </c>
      <c r="E150" s="7"/>
      <c r="F150" s="36">
        <f t="shared" si="13"/>
        <v>0</v>
      </c>
    </row>
    <row r="151" spans="1:6" s="16" customFormat="1" x14ac:dyDescent="0.25">
      <c r="A151" s="78" t="s">
        <v>234</v>
      </c>
      <c r="B151" s="102" t="s">
        <v>238</v>
      </c>
      <c r="C151" s="109" t="s">
        <v>236</v>
      </c>
      <c r="D151" s="110">
        <v>1000</v>
      </c>
      <c r="E151" s="7"/>
      <c r="F151" s="36">
        <f t="shared" si="13"/>
        <v>0</v>
      </c>
    </row>
    <row r="152" spans="1:6" s="16" customFormat="1" x14ac:dyDescent="0.25">
      <c r="A152" s="101"/>
      <c r="B152" s="102"/>
      <c r="C152" s="102"/>
      <c r="D152" s="102"/>
      <c r="E152" s="102"/>
      <c r="F152" s="36"/>
    </row>
    <row r="153" spans="1:6" s="16" customFormat="1" x14ac:dyDescent="0.25">
      <c r="A153" s="101"/>
      <c r="B153" s="108" t="s">
        <v>233</v>
      </c>
      <c r="C153" s="102"/>
      <c r="D153" s="102"/>
      <c r="E153" s="102"/>
      <c r="F153" s="36"/>
    </row>
    <row r="154" spans="1:6" s="16" customFormat="1" x14ac:dyDescent="0.25">
      <c r="A154" s="78" t="s">
        <v>237</v>
      </c>
      <c r="B154" s="102" t="s">
        <v>240</v>
      </c>
      <c r="C154" s="109" t="s">
        <v>236</v>
      </c>
      <c r="D154" s="110">
        <v>250</v>
      </c>
      <c r="E154" s="7"/>
      <c r="F154" s="36">
        <f t="shared" si="13"/>
        <v>0</v>
      </c>
    </row>
    <row r="155" spans="1:6" s="16" customFormat="1" x14ac:dyDescent="0.25">
      <c r="A155" s="78" t="s">
        <v>239</v>
      </c>
      <c r="B155" s="102" t="s">
        <v>242</v>
      </c>
      <c r="C155" s="109" t="s">
        <v>236</v>
      </c>
      <c r="D155" s="110">
        <v>250</v>
      </c>
      <c r="E155" s="7"/>
      <c r="F155" s="36">
        <f t="shared" si="13"/>
        <v>0</v>
      </c>
    </row>
    <row r="156" spans="1:6" s="16" customFormat="1" x14ac:dyDescent="0.25">
      <c r="A156" s="78" t="s">
        <v>241</v>
      </c>
      <c r="B156" s="102" t="s">
        <v>244</v>
      </c>
      <c r="C156" s="109" t="s">
        <v>236</v>
      </c>
      <c r="D156" s="110">
        <v>250</v>
      </c>
      <c r="E156" s="7"/>
      <c r="F156" s="36">
        <f t="shared" si="13"/>
        <v>0</v>
      </c>
    </row>
    <row r="157" spans="1:6" s="16" customFormat="1" x14ac:dyDescent="0.25">
      <c r="A157" s="78" t="s">
        <v>243</v>
      </c>
      <c r="B157" s="102" t="s">
        <v>246</v>
      </c>
      <c r="C157" s="109" t="s">
        <v>236</v>
      </c>
      <c r="D157" s="110">
        <v>250</v>
      </c>
      <c r="E157" s="7"/>
      <c r="F157" s="36">
        <f t="shared" si="13"/>
        <v>0</v>
      </c>
    </row>
    <row r="158" spans="1:6" s="16" customFormat="1" x14ac:dyDescent="0.25">
      <c r="A158" s="78" t="s">
        <v>245</v>
      </c>
      <c r="B158" s="102" t="s">
        <v>248</v>
      </c>
      <c r="C158" s="109" t="s">
        <v>236</v>
      </c>
      <c r="D158" s="110">
        <v>250</v>
      </c>
      <c r="E158" s="7"/>
      <c r="F158" s="36">
        <f t="shared" si="13"/>
        <v>0</v>
      </c>
    </row>
    <row r="159" spans="1:6" s="16" customFormat="1" x14ac:dyDescent="0.25">
      <c r="A159" s="101"/>
      <c r="B159" s="102"/>
      <c r="C159" s="109"/>
      <c r="D159" s="110"/>
      <c r="E159" s="102"/>
      <c r="F159" s="36"/>
    </row>
    <row r="160" spans="1:6" s="16" customFormat="1" x14ac:dyDescent="0.25">
      <c r="A160" s="101"/>
      <c r="B160" s="108" t="s">
        <v>249</v>
      </c>
      <c r="C160" s="109"/>
      <c r="D160" s="110"/>
      <c r="E160" s="102"/>
      <c r="F160" s="36"/>
    </row>
    <row r="161" spans="1:6" s="16" customFormat="1" x14ac:dyDescent="0.25">
      <c r="A161" s="78" t="s">
        <v>247</v>
      </c>
      <c r="B161" s="102" t="s">
        <v>251</v>
      </c>
      <c r="C161" s="109" t="s">
        <v>196</v>
      </c>
      <c r="D161" s="110">
        <v>25</v>
      </c>
      <c r="E161" s="7"/>
      <c r="F161" s="36">
        <f t="shared" si="13"/>
        <v>0</v>
      </c>
    </row>
    <row r="162" spans="1:6" s="16" customFormat="1" x14ac:dyDescent="0.25">
      <c r="A162" s="78" t="s">
        <v>250</v>
      </c>
      <c r="B162" s="102" t="s">
        <v>253</v>
      </c>
      <c r="C162" s="109" t="s">
        <v>196</v>
      </c>
      <c r="D162" s="110">
        <v>25</v>
      </c>
      <c r="E162" s="7"/>
      <c r="F162" s="36">
        <f t="shared" si="13"/>
        <v>0</v>
      </c>
    </row>
    <row r="163" spans="1:6" s="16" customFormat="1" x14ac:dyDescent="0.25">
      <c r="A163" s="78" t="s">
        <v>252</v>
      </c>
      <c r="B163" s="102" t="s">
        <v>255</v>
      </c>
      <c r="C163" s="109" t="s">
        <v>196</v>
      </c>
      <c r="D163" s="110">
        <v>20</v>
      </c>
      <c r="E163" s="7"/>
      <c r="F163" s="36">
        <f t="shared" si="13"/>
        <v>0</v>
      </c>
    </row>
    <row r="164" spans="1:6" s="16" customFormat="1" x14ac:dyDescent="0.25">
      <c r="A164" s="78" t="s">
        <v>254</v>
      </c>
      <c r="B164" s="102" t="s">
        <v>257</v>
      </c>
      <c r="C164" s="109" t="s">
        <v>196</v>
      </c>
      <c r="D164" s="110">
        <v>20</v>
      </c>
      <c r="E164" s="7"/>
      <c r="F164" s="36">
        <f t="shared" si="13"/>
        <v>0</v>
      </c>
    </row>
    <row r="165" spans="1:6" s="16" customFormat="1" x14ac:dyDescent="0.25">
      <c r="A165" s="78" t="s">
        <v>256</v>
      </c>
      <c r="B165" s="102" t="s">
        <v>259</v>
      </c>
      <c r="C165" s="109" t="s">
        <v>196</v>
      </c>
      <c r="D165" s="110">
        <v>10</v>
      </c>
      <c r="E165" s="7"/>
      <c r="F165" s="36">
        <f t="shared" si="13"/>
        <v>0</v>
      </c>
    </row>
    <row r="166" spans="1:6" s="16" customFormat="1" x14ac:dyDescent="0.25">
      <c r="A166" s="78" t="s">
        <v>258</v>
      </c>
      <c r="B166" s="102" t="s">
        <v>261</v>
      </c>
      <c r="C166" s="109" t="s">
        <v>196</v>
      </c>
      <c r="D166" s="110">
        <v>10</v>
      </c>
      <c r="E166" s="7"/>
      <c r="F166" s="36">
        <f t="shared" si="13"/>
        <v>0</v>
      </c>
    </row>
    <row r="167" spans="1:6" s="16" customFormat="1" x14ac:dyDescent="0.25">
      <c r="A167" s="78" t="s">
        <v>260</v>
      </c>
      <c r="B167" s="102" t="s">
        <v>263</v>
      </c>
      <c r="C167" s="109" t="s">
        <v>196</v>
      </c>
      <c r="D167" s="110">
        <v>5</v>
      </c>
      <c r="E167" s="7"/>
      <c r="F167" s="36">
        <f t="shared" si="13"/>
        <v>0</v>
      </c>
    </row>
    <row r="168" spans="1:6" s="16" customFormat="1" x14ac:dyDescent="0.25">
      <c r="A168" s="78" t="s">
        <v>262</v>
      </c>
      <c r="B168" s="102" t="s">
        <v>265</v>
      </c>
      <c r="C168" s="109" t="s">
        <v>196</v>
      </c>
      <c r="D168" s="110">
        <v>5</v>
      </c>
      <c r="E168" s="7"/>
      <c r="F168" s="36">
        <f t="shared" si="13"/>
        <v>0</v>
      </c>
    </row>
    <row r="169" spans="1:6" s="16" customFormat="1" x14ac:dyDescent="0.25">
      <c r="A169" s="78" t="s">
        <v>264</v>
      </c>
      <c r="B169" s="102" t="s">
        <v>267</v>
      </c>
      <c r="C169" s="109" t="s">
        <v>98</v>
      </c>
      <c r="D169" s="110">
        <v>5</v>
      </c>
      <c r="E169" s="7"/>
      <c r="F169" s="36">
        <f t="shared" si="13"/>
        <v>0</v>
      </c>
    </row>
    <row r="170" spans="1:6" s="16" customFormat="1" x14ac:dyDescent="0.25">
      <c r="A170" s="101"/>
      <c r="B170" s="102"/>
      <c r="C170" s="109"/>
      <c r="D170" s="110"/>
      <c r="E170" s="102"/>
      <c r="F170" s="36"/>
    </row>
    <row r="171" spans="1:6" s="16" customFormat="1" x14ac:dyDescent="0.25">
      <c r="A171" s="78" t="s">
        <v>266</v>
      </c>
      <c r="B171" s="102" t="s">
        <v>269</v>
      </c>
      <c r="C171" s="109" t="s">
        <v>19</v>
      </c>
      <c r="D171" s="110">
        <v>300</v>
      </c>
      <c r="E171" s="7"/>
      <c r="F171" s="36">
        <f t="shared" si="13"/>
        <v>0</v>
      </c>
    </row>
    <row r="172" spans="1:6" s="16" customFormat="1" x14ac:dyDescent="0.25">
      <c r="A172" s="78" t="s">
        <v>268</v>
      </c>
      <c r="B172" s="102" t="s">
        <v>271</v>
      </c>
      <c r="C172" s="109" t="s">
        <v>19</v>
      </c>
      <c r="D172" s="110">
        <v>300</v>
      </c>
      <c r="E172" s="7"/>
      <c r="F172" s="36">
        <f t="shared" si="13"/>
        <v>0</v>
      </c>
    </row>
    <row r="173" spans="1:6" s="16" customFormat="1" x14ac:dyDescent="0.25">
      <c r="A173" s="78" t="s">
        <v>270</v>
      </c>
      <c r="B173" s="102" t="s">
        <v>273</v>
      </c>
      <c r="C173" s="109" t="s">
        <v>19</v>
      </c>
      <c r="D173" s="110">
        <v>250</v>
      </c>
      <c r="E173" s="7"/>
      <c r="F173" s="36">
        <f t="shared" si="13"/>
        <v>0</v>
      </c>
    </row>
    <row r="174" spans="1:6" s="16" customFormat="1" x14ac:dyDescent="0.25">
      <c r="A174" s="78" t="s">
        <v>272</v>
      </c>
      <c r="B174" s="102" t="s">
        <v>275</v>
      </c>
      <c r="C174" s="109" t="s">
        <v>19</v>
      </c>
      <c r="D174" s="110">
        <v>150</v>
      </c>
      <c r="E174" s="7"/>
      <c r="F174" s="36">
        <f t="shared" si="13"/>
        <v>0</v>
      </c>
    </row>
    <row r="175" spans="1:6" s="16" customFormat="1" x14ac:dyDescent="0.25">
      <c r="A175" s="78" t="s">
        <v>274</v>
      </c>
      <c r="B175" s="102" t="s">
        <v>277</v>
      </c>
      <c r="C175" s="109" t="s">
        <v>19</v>
      </c>
      <c r="D175" s="110">
        <v>150</v>
      </c>
      <c r="E175" s="7"/>
      <c r="F175" s="36">
        <f t="shared" si="13"/>
        <v>0</v>
      </c>
    </row>
    <row r="176" spans="1:6" s="16" customFormat="1" x14ac:dyDescent="0.25">
      <c r="A176" s="164"/>
      <c r="B176" s="165"/>
      <c r="C176" s="165"/>
      <c r="D176" s="165"/>
      <c r="E176" s="165"/>
      <c r="F176" s="202"/>
    </row>
    <row r="177" spans="1:9" s="16" customFormat="1" ht="24" customHeight="1" x14ac:dyDescent="0.25">
      <c r="A177" s="111"/>
      <c r="B177" s="112" t="s">
        <v>280</v>
      </c>
      <c r="C177" s="197" t="s">
        <v>281</v>
      </c>
      <c r="D177" s="197"/>
      <c r="E177" s="113" t="s">
        <v>282</v>
      </c>
      <c r="F177" s="29"/>
    </row>
    <row r="178" spans="1:9" s="16" customFormat="1" ht="26.4" x14ac:dyDescent="0.25">
      <c r="A178" s="38" t="s">
        <v>276</v>
      </c>
      <c r="B178" s="61" t="s">
        <v>349</v>
      </c>
      <c r="C178" s="198">
        <v>250000</v>
      </c>
      <c r="D178" s="198"/>
      <c r="E178" s="4"/>
      <c r="F178" s="29">
        <f>SUM((C178*E178)+C178)</f>
        <v>250000</v>
      </c>
    </row>
    <row r="179" spans="1:9" s="16" customFormat="1" x14ac:dyDescent="0.25">
      <c r="A179" s="38" t="s">
        <v>278</v>
      </c>
      <c r="B179" s="61" t="s">
        <v>347</v>
      </c>
      <c r="C179" s="206">
        <v>150000</v>
      </c>
      <c r="D179" s="207"/>
      <c r="E179" s="4"/>
      <c r="F179" s="29">
        <f>SUM((C179*E179)+C179)</f>
        <v>150000</v>
      </c>
    </row>
    <row r="180" spans="1:9" s="16" customFormat="1" ht="24.75" customHeight="1" x14ac:dyDescent="0.25">
      <c r="A180" s="38" t="s">
        <v>279</v>
      </c>
      <c r="B180" s="61" t="s">
        <v>348</v>
      </c>
      <c r="C180" s="206">
        <v>100000</v>
      </c>
      <c r="D180" s="207"/>
      <c r="E180" s="4"/>
      <c r="F180" s="29">
        <f>SUM((C180*E180)+C180)</f>
        <v>100000</v>
      </c>
    </row>
    <row r="181" spans="1:9" s="16" customFormat="1" ht="39.6" x14ac:dyDescent="0.25">
      <c r="A181" s="38" t="s">
        <v>283</v>
      </c>
      <c r="B181" s="61" t="s">
        <v>346</v>
      </c>
      <c r="C181" s="198">
        <v>1000000</v>
      </c>
      <c r="D181" s="198"/>
      <c r="E181" s="4"/>
      <c r="F181" s="29">
        <f>SUM((C181*E181)+C181)</f>
        <v>1000000</v>
      </c>
    </row>
    <row r="182" spans="1:9" s="16" customFormat="1" ht="13.8" thickBot="1" x14ac:dyDescent="0.3">
      <c r="A182" s="174"/>
      <c r="B182" s="175"/>
      <c r="C182" s="188" t="s">
        <v>284</v>
      </c>
      <c r="D182" s="188"/>
      <c r="E182" s="188"/>
      <c r="F182" s="49">
        <f>SUM(F121:F181)</f>
        <v>1500000</v>
      </c>
    </row>
    <row r="183" spans="1:9" s="16" customFormat="1" ht="91.5" customHeight="1" x14ac:dyDescent="0.25">
      <c r="A183" s="22"/>
      <c r="B183" s="22"/>
      <c r="C183" s="114"/>
      <c r="D183" s="114"/>
      <c r="E183" s="114"/>
      <c r="F183" s="115"/>
      <c r="H183" s="212" t="s">
        <v>339</v>
      </c>
      <c r="I183" s="212"/>
    </row>
    <row r="184" spans="1:9" s="16" customFormat="1" ht="34.200000000000003" customHeight="1" thickBot="1" x14ac:dyDescent="0.3">
      <c r="A184" s="116"/>
      <c r="B184" s="117"/>
      <c r="C184" s="118"/>
      <c r="D184" s="118"/>
      <c r="E184" s="118"/>
      <c r="F184" s="119"/>
      <c r="H184" s="212"/>
      <c r="I184" s="212"/>
    </row>
    <row r="185" spans="1:9" s="16" customFormat="1" ht="15.6" x14ac:dyDescent="0.25">
      <c r="A185" s="120">
        <v>7</v>
      </c>
      <c r="B185" s="208" t="s">
        <v>338</v>
      </c>
      <c r="C185" s="209"/>
      <c r="D185" s="121"/>
      <c r="E185" s="121"/>
      <c r="F185" s="122"/>
      <c r="H185" s="212"/>
      <c r="I185" s="212"/>
    </row>
    <row r="186" spans="1:9" s="16" customFormat="1" ht="26.4" x14ac:dyDescent="0.25">
      <c r="A186" s="78" t="s">
        <v>285</v>
      </c>
      <c r="B186" s="123" t="s">
        <v>286</v>
      </c>
      <c r="C186" s="124" t="s">
        <v>287</v>
      </c>
      <c r="D186" s="125">
        <v>300</v>
      </c>
      <c r="E186" s="7"/>
      <c r="F186" s="36">
        <f t="shared" ref="F186:F205" si="14">SUM(D186*E186)</f>
        <v>0</v>
      </c>
      <c r="H186" s="212"/>
      <c r="I186" s="212"/>
    </row>
    <row r="187" spans="1:9" s="16" customFormat="1" x14ac:dyDescent="0.25">
      <c r="A187" s="78" t="s">
        <v>288</v>
      </c>
      <c r="B187" s="103" t="s">
        <v>289</v>
      </c>
      <c r="C187" s="124" t="s">
        <v>287</v>
      </c>
      <c r="D187" s="125">
        <v>500</v>
      </c>
      <c r="E187" s="7"/>
      <c r="F187" s="36">
        <f t="shared" si="14"/>
        <v>0</v>
      </c>
      <c r="H187" s="212"/>
      <c r="I187" s="212"/>
    </row>
    <row r="188" spans="1:9" s="16" customFormat="1" x14ac:dyDescent="0.25">
      <c r="A188" s="78" t="s">
        <v>290</v>
      </c>
      <c r="B188" s="103" t="s">
        <v>291</v>
      </c>
      <c r="C188" s="124" t="s">
        <v>287</v>
      </c>
      <c r="D188" s="125">
        <v>200</v>
      </c>
      <c r="E188" s="7"/>
      <c r="F188" s="36">
        <f t="shared" si="14"/>
        <v>0</v>
      </c>
    </row>
    <row r="189" spans="1:9" s="16" customFormat="1" x14ac:dyDescent="0.25">
      <c r="A189" s="78" t="s">
        <v>292</v>
      </c>
      <c r="B189" s="103" t="s">
        <v>293</v>
      </c>
      <c r="C189" s="124" t="s">
        <v>287</v>
      </c>
      <c r="D189" s="125">
        <v>200</v>
      </c>
      <c r="E189" s="7"/>
      <c r="F189" s="36">
        <f t="shared" si="14"/>
        <v>0</v>
      </c>
    </row>
    <row r="190" spans="1:9" s="16" customFormat="1" x14ac:dyDescent="0.25">
      <c r="A190" s="78" t="s">
        <v>294</v>
      </c>
      <c r="B190" s="103" t="s">
        <v>295</v>
      </c>
      <c r="C190" s="124" t="s">
        <v>287</v>
      </c>
      <c r="D190" s="125">
        <v>200</v>
      </c>
      <c r="E190" s="7"/>
      <c r="F190" s="36">
        <f t="shared" si="14"/>
        <v>0</v>
      </c>
    </row>
    <row r="191" spans="1:9" s="16" customFormat="1" x14ac:dyDescent="0.25">
      <c r="A191" s="78" t="s">
        <v>296</v>
      </c>
      <c r="B191" s="103" t="s">
        <v>297</v>
      </c>
      <c r="C191" s="124" t="s">
        <v>287</v>
      </c>
      <c r="D191" s="125">
        <v>200</v>
      </c>
      <c r="E191" s="7"/>
      <c r="F191" s="36">
        <f t="shared" si="14"/>
        <v>0</v>
      </c>
    </row>
    <row r="192" spans="1:9" s="16" customFormat="1" x14ac:dyDescent="0.25">
      <c r="A192" s="78" t="s">
        <v>298</v>
      </c>
      <c r="B192" s="103" t="s">
        <v>299</v>
      </c>
      <c r="C192" s="124" t="s">
        <v>287</v>
      </c>
      <c r="D192" s="125">
        <v>200</v>
      </c>
      <c r="E192" s="7"/>
      <c r="F192" s="36">
        <f t="shared" si="14"/>
        <v>0</v>
      </c>
    </row>
    <row r="193" spans="1:6" s="16" customFormat="1" x14ac:dyDescent="0.25">
      <c r="A193" s="78" t="s">
        <v>300</v>
      </c>
      <c r="B193" s="103" t="s">
        <v>301</v>
      </c>
      <c r="C193" s="124" t="s">
        <v>287</v>
      </c>
      <c r="D193" s="125">
        <v>200</v>
      </c>
      <c r="E193" s="7"/>
      <c r="F193" s="36">
        <f t="shared" si="14"/>
        <v>0</v>
      </c>
    </row>
    <row r="194" spans="1:6" s="16" customFormat="1" x14ac:dyDescent="0.25">
      <c r="A194" s="78" t="s">
        <v>302</v>
      </c>
      <c r="B194" s="103" t="s">
        <v>303</v>
      </c>
      <c r="C194" s="124" t="s">
        <v>287</v>
      </c>
      <c r="D194" s="125">
        <v>200</v>
      </c>
      <c r="E194" s="7"/>
      <c r="F194" s="36">
        <f t="shared" si="14"/>
        <v>0</v>
      </c>
    </row>
    <row r="195" spans="1:6" s="16" customFormat="1" x14ac:dyDescent="0.25">
      <c r="A195" s="78" t="s">
        <v>304</v>
      </c>
      <c r="B195" s="103" t="s">
        <v>305</v>
      </c>
      <c r="C195" s="124" t="s">
        <v>287</v>
      </c>
      <c r="D195" s="125">
        <v>200</v>
      </c>
      <c r="E195" s="7"/>
      <c r="F195" s="36">
        <f t="shared" si="14"/>
        <v>0</v>
      </c>
    </row>
    <row r="196" spans="1:6" s="16" customFormat="1" x14ac:dyDescent="0.25">
      <c r="A196" s="78" t="s">
        <v>306</v>
      </c>
      <c r="B196" s="103" t="s">
        <v>307</v>
      </c>
      <c r="C196" s="124" t="s">
        <v>287</v>
      </c>
      <c r="D196" s="125">
        <v>200</v>
      </c>
      <c r="E196" s="7"/>
      <c r="F196" s="36">
        <f t="shared" si="14"/>
        <v>0</v>
      </c>
    </row>
    <row r="197" spans="1:6" s="16" customFormat="1" x14ac:dyDescent="0.25">
      <c r="A197" s="78" t="s">
        <v>308</v>
      </c>
      <c r="B197" s="103" t="s">
        <v>309</v>
      </c>
      <c r="C197" s="124" t="s">
        <v>287</v>
      </c>
      <c r="D197" s="125">
        <v>200</v>
      </c>
      <c r="E197" s="7"/>
      <c r="F197" s="36">
        <f t="shared" si="14"/>
        <v>0</v>
      </c>
    </row>
    <row r="198" spans="1:6" s="16" customFormat="1" x14ac:dyDescent="0.25">
      <c r="A198" s="78" t="s">
        <v>310</v>
      </c>
      <c r="B198" s="103" t="s">
        <v>311</v>
      </c>
      <c r="C198" s="124" t="s">
        <v>287</v>
      </c>
      <c r="D198" s="125">
        <v>200</v>
      </c>
      <c r="E198" s="7"/>
      <c r="F198" s="36">
        <f t="shared" si="14"/>
        <v>0</v>
      </c>
    </row>
    <row r="199" spans="1:6" s="16" customFormat="1" x14ac:dyDescent="0.25">
      <c r="A199" s="78" t="s">
        <v>312</v>
      </c>
      <c r="B199" s="103" t="s">
        <v>313</v>
      </c>
      <c r="C199" s="124" t="s">
        <v>287</v>
      </c>
      <c r="D199" s="125">
        <v>200</v>
      </c>
      <c r="E199" s="7"/>
      <c r="F199" s="36">
        <f t="shared" si="14"/>
        <v>0</v>
      </c>
    </row>
    <row r="200" spans="1:6" s="16" customFormat="1" x14ac:dyDescent="0.25">
      <c r="A200" s="78" t="s">
        <v>314</v>
      </c>
      <c r="B200" s="103" t="s">
        <v>315</v>
      </c>
      <c r="C200" s="124" t="s">
        <v>287</v>
      </c>
      <c r="D200" s="125">
        <v>200</v>
      </c>
      <c r="E200" s="7"/>
      <c r="F200" s="36">
        <f t="shared" si="14"/>
        <v>0</v>
      </c>
    </row>
    <row r="201" spans="1:6" s="16" customFormat="1" x14ac:dyDescent="0.25">
      <c r="A201" s="78" t="s">
        <v>316</v>
      </c>
      <c r="B201" s="103" t="s">
        <v>317</v>
      </c>
      <c r="C201" s="124" t="s">
        <v>287</v>
      </c>
      <c r="D201" s="125">
        <v>200</v>
      </c>
      <c r="E201" s="7"/>
      <c r="F201" s="36">
        <f t="shared" si="14"/>
        <v>0</v>
      </c>
    </row>
    <row r="202" spans="1:6" s="16" customFormat="1" x14ac:dyDescent="0.25">
      <c r="A202" s="78" t="s">
        <v>318</v>
      </c>
      <c r="B202" s="103" t="s">
        <v>319</v>
      </c>
      <c r="C202" s="124" t="s">
        <v>287</v>
      </c>
      <c r="D202" s="125">
        <v>200</v>
      </c>
      <c r="E202" s="7"/>
      <c r="F202" s="36">
        <f t="shared" si="14"/>
        <v>0</v>
      </c>
    </row>
    <row r="203" spans="1:6" s="16" customFormat="1" x14ac:dyDescent="0.25">
      <c r="A203" s="78" t="s">
        <v>320</v>
      </c>
      <c r="B203" s="103" t="s">
        <v>321</v>
      </c>
      <c r="C203" s="124" t="s">
        <v>287</v>
      </c>
      <c r="D203" s="125">
        <v>200</v>
      </c>
      <c r="E203" s="7"/>
      <c r="F203" s="36">
        <f t="shared" si="14"/>
        <v>0</v>
      </c>
    </row>
    <row r="204" spans="1:6" s="16" customFormat="1" x14ac:dyDescent="0.25">
      <c r="A204" s="78" t="s">
        <v>322</v>
      </c>
      <c r="B204" s="103" t="s">
        <v>323</v>
      </c>
      <c r="C204" s="124" t="s">
        <v>287</v>
      </c>
      <c r="D204" s="125">
        <v>200</v>
      </c>
      <c r="E204" s="7"/>
      <c r="F204" s="36">
        <f t="shared" si="14"/>
        <v>0</v>
      </c>
    </row>
    <row r="205" spans="1:6" s="16" customFormat="1" x14ac:dyDescent="0.25">
      <c r="A205" s="78" t="s">
        <v>324</v>
      </c>
      <c r="B205" s="103" t="s">
        <v>325</v>
      </c>
      <c r="C205" s="124" t="s">
        <v>287</v>
      </c>
      <c r="D205" s="125">
        <v>200</v>
      </c>
      <c r="E205" s="7"/>
      <c r="F205" s="36">
        <f t="shared" si="14"/>
        <v>0</v>
      </c>
    </row>
    <row r="206" spans="1:6" s="16" customFormat="1" ht="13.8" thickBot="1" x14ac:dyDescent="0.3">
      <c r="A206" s="126"/>
      <c r="B206" s="127"/>
      <c r="C206" s="210" t="s">
        <v>326</v>
      </c>
      <c r="D206" s="211"/>
      <c r="E206" s="211"/>
      <c r="F206" s="128">
        <f>SUM(F186:F205)</f>
        <v>0</v>
      </c>
    </row>
    <row r="207" spans="1:6" s="16" customFormat="1" x14ac:dyDescent="0.25">
      <c r="A207" s="116"/>
      <c r="B207" s="117"/>
      <c r="C207" s="118"/>
      <c r="D207" s="118"/>
      <c r="E207" s="118"/>
      <c r="F207" s="119"/>
    </row>
    <row r="208" spans="1:6" s="16" customFormat="1" x14ac:dyDescent="0.25">
      <c r="A208" s="116"/>
      <c r="B208" s="117"/>
      <c r="C208" s="118"/>
      <c r="D208" s="118"/>
      <c r="E208" s="118"/>
      <c r="F208" s="119"/>
    </row>
    <row r="209" spans="1:6" s="16" customFormat="1" ht="24.6" customHeight="1" x14ac:dyDescent="0.25">
      <c r="A209" s="116"/>
      <c r="B209" s="117"/>
      <c r="C209" s="118"/>
      <c r="D209" s="118"/>
      <c r="E209" s="118"/>
      <c r="F209" s="119"/>
    </row>
    <row r="210" spans="1:6" s="16" customFormat="1" ht="28.95" customHeight="1" x14ac:dyDescent="0.25">
      <c r="A210" s="129" t="s">
        <v>327</v>
      </c>
      <c r="B210" s="130" t="s">
        <v>328</v>
      </c>
      <c r="C210" s="131"/>
      <c r="D210" s="131"/>
      <c r="E210" s="131"/>
      <c r="F210" s="132"/>
    </row>
    <row r="211" spans="1:6" s="16" customFormat="1" ht="27.75" customHeight="1" x14ac:dyDescent="0.25">
      <c r="A211" s="133">
        <v>1</v>
      </c>
      <c r="B211" s="130" t="s">
        <v>329</v>
      </c>
      <c r="C211" s="134"/>
      <c r="D211" s="134"/>
      <c r="E211" s="134"/>
      <c r="F211" s="135">
        <f>SUM(F6)</f>
        <v>0</v>
      </c>
    </row>
    <row r="212" spans="1:6" s="16" customFormat="1" ht="15.6" x14ac:dyDescent="0.25">
      <c r="A212" s="133" t="s">
        <v>11</v>
      </c>
      <c r="B212" s="130" t="s">
        <v>330</v>
      </c>
      <c r="C212" s="134"/>
      <c r="D212" s="134"/>
      <c r="E212" s="134"/>
      <c r="F212" s="135">
        <f>SUM(F39)</f>
        <v>0</v>
      </c>
    </row>
    <row r="213" spans="1:6" ht="15.6" x14ac:dyDescent="0.25">
      <c r="A213" s="133" t="s">
        <v>66</v>
      </c>
      <c r="B213" s="130" t="s">
        <v>331</v>
      </c>
      <c r="C213" s="134"/>
      <c r="D213" s="134"/>
      <c r="E213" s="134"/>
      <c r="F213" s="135">
        <f>SUM(F64)</f>
        <v>0</v>
      </c>
    </row>
    <row r="214" spans="1:6" s="13" customFormat="1" ht="15.6" x14ac:dyDescent="0.25">
      <c r="A214" s="133" t="s">
        <v>114</v>
      </c>
      <c r="B214" s="130" t="s">
        <v>332</v>
      </c>
      <c r="C214" s="134"/>
      <c r="D214" s="134"/>
      <c r="E214" s="134"/>
      <c r="F214" s="135">
        <f>SUM(F109)</f>
        <v>0</v>
      </c>
    </row>
    <row r="215" spans="1:6" s="13" customFormat="1" ht="15.6" x14ac:dyDescent="0.25">
      <c r="A215" s="133" t="s">
        <v>182</v>
      </c>
      <c r="B215" s="136" t="s">
        <v>333</v>
      </c>
      <c r="C215" s="134"/>
      <c r="D215" s="134"/>
      <c r="E215" s="134"/>
      <c r="F215" s="135">
        <f>SUM(F118)</f>
        <v>0</v>
      </c>
    </row>
    <row r="216" spans="1:6" s="13" customFormat="1" ht="15.6" x14ac:dyDescent="0.25">
      <c r="A216" s="133" t="s">
        <v>198</v>
      </c>
      <c r="B216" s="130" t="s">
        <v>334</v>
      </c>
      <c r="C216" s="134"/>
      <c r="D216" s="134"/>
      <c r="E216" s="134"/>
      <c r="F216" s="135">
        <f>SUM(F182)</f>
        <v>1500000</v>
      </c>
    </row>
    <row r="217" spans="1:6" s="13" customFormat="1" ht="15.6" x14ac:dyDescent="0.25">
      <c r="A217" s="137" t="s">
        <v>335</v>
      </c>
      <c r="B217" s="138" t="s">
        <v>336</v>
      </c>
      <c r="C217" s="139"/>
      <c r="D217" s="140"/>
      <c r="E217" s="141"/>
      <c r="F217" s="135">
        <f>F206</f>
        <v>0</v>
      </c>
    </row>
    <row r="218" spans="1:6" s="13" customFormat="1" ht="15.6" x14ac:dyDescent="0.25">
      <c r="A218" s="192"/>
      <c r="B218" s="193"/>
      <c r="C218" s="194" t="s">
        <v>337</v>
      </c>
      <c r="D218" s="195"/>
      <c r="E218" s="196"/>
      <c r="F218" s="135">
        <f>SUM(F211:F217)</f>
        <v>1500000</v>
      </c>
    </row>
    <row r="219" spans="1:6" s="13" customFormat="1" ht="15.6" x14ac:dyDescent="0.25">
      <c r="A219" s="142"/>
      <c r="B219"/>
      <c r="C219"/>
      <c r="D219"/>
      <c r="E219"/>
      <c r="F219" s="143"/>
    </row>
    <row r="220" spans="1:6" s="13" customFormat="1" ht="15.6" x14ac:dyDescent="0.25">
      <c r="A220" s="142"/>
      <c r="B220"/>
      <c r="C220"/>
      <c r="D220"/>
      <c r="E220"/>
      <c r="F220" s="143"/>
    </row>
    <row r="221" spans="1:6" s="13" customFormat="1" ht="15.6" x14ac:dyDescent="0.25">
      <c r="A221" s="142"/>
      <c r="B221"/>
      <c r="C221"/>
      <c r="D221"/>
      <c r="E221"/>
      <c r="F221" s="143"/>
    </row>
    <row r="222" spans="1:6" s="13" customFormat="1" ht="24.6" x14ac:dyDescent="0.25">
      <c r="A222" s="142"/>
      <c r="B222" s="144"/>
      <c r="C222"/>
      <c r="D222"/>
      <c r="E222"/>
      <c r="F222" s="143"/>
    </row>
  </sheetData>
  <sheetProtection algorithmName="SHA-512" hashValue="OfEDfIRVxNRw2xzFlCPl4uZ2/x/sob1YbE9dt7VC37c1BNBwBENORSmMwIoumtFBGAXl4+AL/XqvvJrkllSylQ==" saltValue="VQL4QHwkVbZEUXBAYYezNw==" spinCount="100000" sheet="1" objects="1" scenarios="1" selectLockedCells="1"/>
  <mergeCells count="54">
    <mergeCell ref="C180:D180"/>
    <mergeCell ref="C179:D179"/>
    <mergeCell ref="B185:C185"/>
    <mergeCell ref="H183:I187"/>
    <mergeCell ref="C206:E206"/>
    <mergeCell ref="A218:B218"/>
    <mergeCell ref="C39:E39"/>
    <mergeCell ref="C218:E218"/>
    <mergeCell ref="C177:D177"/>
    <mergeCell ref="C181:D181"/>
    <mergeCell ref="C182:E182"/>
    <mergeCell ref="C178:D178"/>
    <mergeCell ref="B124:E124"/>
    <mergeCell ref="A182:B182"/>
    <mergeCell ref="A125:F125"/>
    <mergeCell ref="A176:F176"/>
    <mergeCell ref="C120:E120"/>
    <mergeCell ref="C118:E118"/>
    <mergeCell ref="A40:B40"/>
    <mergeCell ref="A64:B64"/>
    <mergeCell ref="A109:B109"/>
    <mergeCell ref="C64:E64"/>
    <mergeCell ref="C109:E109"/>
    <mergeCell ref="A93:F93"/>
    <mergeCell ref="A97:F97"/>
    <mergeCell ref="A104:F104"/>
    <mergeCell ref="B77:E77"/>
    <mergeCell ref="B87:E87"/>
    <mergeCell ref="C66:F66"/>
    <mergeCell ref="C41:F41"/>
    <mergeCell ref="C111:F111"/>
    <mergeCell ref="A106:E106"/>
    <mergeCell ref="B122:E122"/>
    <mergeCell ref="C1:F2"/>
    <mergeCell ref="A1:B1"/>
    <mergeCell ref="A6:B6"/>
    <mergeCell ref="C4:D5"/>
    <mergeCell ref="A2:B2"/>
    <mergeCell ref="C8:F8"/>
    <mergeCell ref="C10:E10"/>
    <mergeCell ref="E4:E5"/>
    <mergeCell ref="A17:B17"/>
    <mergeCell ref="A27:B27"/>
    <mergeCell ref="C20:D20"/>
    <mergeCell ref="C11:D11"/>
    <mergeCell ref="F4:F5"/>
    <mergeCell ref="C30:D30"/>
    <mergeCell ref="C38:F38"/>
    <mergeCell ref="C37:E37"/>
    <mergeCell ref="C6:E6"/>
    <mergeCell ref="C18:F19"/>
    <mergeCell ref="C28:F29"/>
    <mergeCell ref="C27:E27"/>
    <mergeCell ref="C17:E17"/>
  </mergeCells>
  <phoneticPr fontId="40" type="noConversion"/>
  <pageMargins left="0.23622047244094491" right="0.23622047244094491" top="0.74803149606299213" bottom="0.74803149606299213" header="0.31496062992125984" footer="0.31496062992125984"/>
  <pageSetup paperSize="8" scale="74"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BE932F-2413-4398-9CAA-61044B866D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BCCC4B-2E79-48AD-9734-5D184C0C0BE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9C5A9D5-B131-4DE7-AA1E-23496911FE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Oslofjord Vest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Waage, Linda Merethe</cp:lastModifiedBy>
  <cp:revision/>
  <dcterms:created xsi:type="dcterms:W3CDTF">2022-06-16T08:29:42Z</dcterms:created>
  <dcterms:modified xsi:type="dcterms:W3CDTF">2026-06-02T12:57:04Z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